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G:\CONTROLADORIA\ANÁLISE PROCESSUAL COVID-19\AUDITORIA\"/>
    </mc:Choice>
  </mc:AlternateContent>
  <xr:revisionPtr revIDLastSave="0" documentId="13_ncr:1_{70884375-2141-4E26-B405-0CD3FA7AD7EF}" xr6:coauthVersionLast="45" xr6:coauthVersionMax="45" xr10:uidLastSave="{00000000-0000-0000-0000-000000000000}"/>
  <bookViews>
    <workbookView xWindow="-120" yWindow="-120" windowWidth="20730" windowHeight="11160" xr2:uid="{00000000-000D-0000-FFFF-FFFF00000000}"/>
  </bookViews>
  <sheets>
    <sheet name="Total" sheetId="25" r:id="rId1"/>
    <sheet name="Placar da Economia" sheetId="1" state="hidden" r:id="rId2"/>
    <sheet name="BD Consolidado" sheetId="23" state="hidden" r:id="rId3"/>
    <sheet name="BD" sheetId="18" state="hidden" r:id="rId4"/>
  </sheets>
  <definedNames>
    <definedName name="_xlnm._FilterDatabase" localSheetId="3" hidden="1">BD!$A$1:$K$961</definedName>
    <definedName name="_xlnm._FilterDatabase" localSheetId="2" hidden="1">'BD Consolidado'!$C$50:$K$50</definedName>
    <definedName name="_xlnm._FilterDatabase" localSheetId="1" hidden="1">'Placar da Economia'!$A$1:$H$32</definedName>
    <definedName name="_xlnm._FilterDatabase" localSheetId="0" hidden="1">Total!$B$22:$J$22</definedName>
    <definedName name="_xlnm.Print_Area" localSheetId="0">Total!$B$2:$P$30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0" i="23" l="1"/>
  <c r="F49" i="23"/>
  <c r="F48" i="23"/>
  <c r="F47" i="23"/>
  <c r="F46" i="23"/>
  <c r="F45" i="23"/>
  <c r="X35" i="23" l="1"/>
  <c r="W34" i="23"/>
  <c r="U35" i="23"/>
  <c r="T34" i="23"/>
  <c r="R35" i="23"/>
  <c r="Q34" i="23"/>
  <c r="O35" i="23"/>
  <c r="N34" i="23"/>
  <c r="I38" i="23"/>
  <c r="I37" i="23"/>
  <c r="L38" i="23"/>
  <c r="L37" i="23"/>
  <c r="X28" i="23"/>
  <c r="W27" i="23"/>
  <c r="U28" i="23"/>
  <c r="T27" i="23"/>
  <c r="R28" i="23"/>
  <c r="Q27" i="23"/>
  <c r="O28" i="23"/>
  <c r="N27" i="23"/>
  <c r="L28" i="23"/>
  <c r="K27" i="23"/>
  <c r="I30" i="23"/>
  <c r="I31" i="23"/>
  <c r="X21" i="23"/>
  <c r="W20" i="23"/>
  <c r="W11" i="23"/>
  <c r="X11" i="23" s="1"/>
  <c r="U8" i="23"/>
  <c r="U10" i="23" s="1"/>
  <c r="X8" i="23"/>
  <c r="W8" i="23"/>
  <c r="W10" i="23"/>
  <c r="U21" i="23"/>
  <c r="R21" i="23"/>
  <c r="O21" i="23"/>
  <c r="L21" i="23"/>
  <c r="I21" i="23"/>
  <c r="T20" i="23"/>
  <c r="Q20" i="23"/>
  <c r="N20" i="23"/>
  <c r="K20" i="23"/>
  <c r="H20" i="23"/>
  <c r="L16" i="23"/>
  <c r="O16" i="23"/>
  <c r="R16" i="23"/>
  <c r="U16" i="23"/>
  <c r="X16" i="23"/>
  <c r="L17" i="23"/>
  <c r="O17" i="23"/>
  <c r="R17" i="23"/>
  <c r="U17" i="23"/>
  <c r="X17" i="23"/>
  <c r="I17" i="23"/>
  <c r="I16" i="23"/>
  <c r="X22" i="23" l="1"/>
  <c r="X24" i="23" s="1"/>
  <c r="O37" i="23"/>
  <c r="R37" i="23"/>
  <c r="O30" i="23"/>
  <c r="O23" i="23"/>
  <c r="X37" i="23"/>
  <c r="U37" i="23"/>
  <c r="X30" i="23"/>
  <c r="U30" i="23"/>
  <c r="R30" i="23"/>
  <c r="L30" i="23"/>
  <c r="L23" i="23"/>
  <c r="I23" i="23"/>
  <c r="U23" i="23"/>
  <c r="R23" i="23"/>
  <c r="X23" i="23"/>
  <c r="F56" i="23" l="1"/>
  <c r="F104" i="23" l="1"/>
  <c r="F99" i="23"/>
  <c r="E98" i="23"/>
  <c r="E99" i="23"/>
  <c r="E100" i="23"/>
  <c r="E101" i="23"/>
  <c r="E102" i="23"/>
  <c r="E103" i="23"/>
  <c r="E104" i="23"/>
  <c r="E106" i="23"/>
  <c r="F106" i="23"/>
  <c r="H106" i="23"/>
  <c r="I106" i="23"/>
  <c r="K69" i="23" l="1"/>
  <c r="K68" i="23"/>
  <c r="K104" i="23" s="1"/>
  <c r="K65" i="23"/>
  <c r="I65" i="23"/>
  <c r="H65" i="23"/>
  <c r="G65" i="23"/>
  <c r="K63" i="23"/>
  <c r="K58" i="23"/>
  <c r="K57" i="23"/>
  <c r="K56" i="23"/>
  <c r="I69" i="23"/>
  <c r="F69" i="23"/>
  <c r="H69" i="23"/>
  <c r="G69" i="23"/>
  <c r="I68" i="23"/>
  <c r="I104" i="23" s="1"/>
  <c r="I63" i="23"/>
  <c r="I58" i="23"/>
  <c r="I57" i="23"/>
  <c r="I56" i="23"/>
  <c r="H68" i="23" l="1"/>
  <c r="H104" i="23" s="1"/>
  <c r="H57" i="23"/>
  <c r="H56" i="23"/>
  <c r="G68" i="23"/>
  <c r="G104" i="23" s="1"/>
  <c r="G57" i="23"/>
  <c r="G56" i="23"/>
  <c r="F57" i="23"/>
  <c r="I84" i="23" l="1"/>
  <c r="I103" i="23" s="1"/>
  <c r="H84" i="23"/>
  <c r="H103" i="23" s="1"/>
  <c r="G84" i="23"/>
  <c r="G103" i="23" s="1"/>
  <c r="K84" i="23"/>
  <c r="K103" i="23" s="1"/>
  <c r="F84" i="23" l="1"/>
  <c r="F103" i="23" s="1"/>
  <c r="E77" i="23" l="1"/>
  <c r="E96" i="23" s="1"/>
  <c r="K77" i="23"/>
  <c r="K96" i="23" s="1"/>
  <c r="I77" i="23"/>
  <c r="I96" i="23" s="1"/>
  <c r="G77" i="23"/>
  <c r="G96" i="23" s="1"/>
  <c r="H77" i="23"/>
  <c r="H96" i="23" s="1"/>
  <c r="F77" i="23"/>
  <c r="F96" i="23" s="1"/>
  <c r="F81" i="23" l="1"/>
  <c r="F100" i="23" s="1"/>
  <c r="K81" i="23"/>
  <c r="K100" i="23" s="1"/>
  <c r="H81" i="23"/>
  <c r="H100" i="23" s="1"/>
  <c r="I81" i="23"/>
  <c r="I100" i="23" s="1"/>
  <c r="G81" i="23"/>
  <c r="G100" i="23" s="1"/>
  <c r="L29" i="23" l="1"/>
  <c r="L31" i="23" s="1"/>
  <c r="I79" i="23"/>
  <c r="I98" i="23" s="1"/>
  <c r="K79" i="23"/>
  <c r="K98" i="23" s="1"/>
  <c r="K831" i="18"/>
  <c r="K830" i="18"/>
  <c r="K829" i="18"/>
  <c r="K828" i="18"/>
  <c r="K827" i="18"/>
  <c r="K826" i="18"/>
  <c r="K825" i="18"/>
  <c r="K824" i="18"/>
  <c r="K823" i="18"/>
  <c r="K822" i="18"/>
  <c r="K821" i="18"/>
  <c r="K820" i="18"/>
  <c r="K819" i="18"/>
  <c r="K818" i="18"/>
  <c r="K817" i="18"/>
  <c r="K816" i="18"/>
  <c r="K815" i="18"/>
  <c r="K814" i="18"/>
  <c r="K813" i="18"/>
  <c r="K812" i="18"/>
  <c r="K811" i="18"/>
  <c r="K810" i="18"/>
  <c r="K809" i="18"/>
  <c r="K808" i="18"/>
  <c r="K807" i="18"/>
  <c r="K806" i="18"/>
  <c r="K805" i="18"/>
  <c r="K804" i="18"/>
  <c r="K803" i="18"/>
  <c r="K802" i="18"/>
  <c r="K801" i="18"/>
  <c r="K800" i="18"/>
  <c r="K799" i="18"/>
  <c r="K798" i="18"/>
  <c r="K797" i="18"/>
  <c r="K796" i="18"/>
  <c r="K795" i="18"/>
  <c r="K794" i="18"/>
  <c r="K793" i="18"/>
  <c r="K792" i="18"/>
  <c r="K791" i="18"/>
  <c r="K790" i="18"/>
  <c r="K789" i="18"/>
  <c r="K788" i="18"/>
  <c r="K787" i="18"/>
  <c r="K786" i="18"/>
  <c r="K785" i="18"/>
  <c r="K784" i="18"/>
  <c r="K783" i="18"/>
  <c r="K782" i="18"/>
  <c r="K781" i="18"/>
  <c r="K780" i="18"/>
  <c r="K779" i="18"/>
  <c r="K778" i="18"/>
  <c r="K777" i="18"/>
  <c r="K776" i="18"/>
  <c r="K775" i="18"/>
  <c r="K774" i="18"/>
  <c r="K773" i="18"/>
  <c r="K772" i="18"/>
  <c r="K771" i="18"/>
  <c r="K770" i="18"/>
  <c r="K769" i="18"/>
  <c r="K768" i="18"/>
  <c r="K767" i="18"/>
  <c r="K766" i="18"/>
  <c r="K765" i="18"/>
  <c r="K764" i="18"/>
  <c r="K763" i="18"/>
  <c r="K762" i="18"/>
  <c r="K761" i="18"/>
  <c r="K760" i="18"/>
  <c r="K759" i="18"/>
  <c r="K758" i="18"/>
  <c r="K757" i="18"/>
  <c r="K756" i="18"/>
  <c r="K755" i="18"/>
  <c r="K754" i="18"/>
  <c r="K753" i="18"/>
  <c r="K752" i="18"/>
  <c r="K751" i="18"/>
  <c r="K750" i="18"/>
  <c r="K749" i="18"/>
  <c r="K748" i="18"/>
  <c r="K747" i="18"/>
  <c r="K746" i="18"/>
  <c r="K745" i="18"/>
  <c r="K744" i="18"/>
  <c r="K743" i="18"/>
  <c r="K742" i="18"/>
  <c r="K741" i="18"/>
  <c r="K740" i="18"/>
  <c r="K739" i="18"/>
  <c r="K738" i="18"/>
  <c r="K737" i="18"/>
  <c r="K736" i="18"/>
  <c r="K735" i="18"/>
  <c r="K734" i="18"/>
  <c r="K733" i="18"/>
  <c r="K732" i="18"/>
  <c r="K731" i="18"/>
  <c r="K730" i="18"/>
  <c r="K729" i="18"/>
  <c r="K728" i="18"/>
  <c r="K727" i="18"/>
  <c r="K726" i="18"/>
  <c r="K725" i="18"/>
  <c r="K724" i="18"/>
  <c r="K723" i="18"/>
  <c r="K722" i="18"/>
  <c r="K721" i="18"/>
  <c r="K720" i="18"/>
  <c r="K719" i="18"/>
  <c r="K718" i="18"/>
  <c r="K717" i="18"/>
  <c r="K716" i="18"/>
  <c r="K715" i="18"/>
  <c r="K714" i="18"/>
  <c r="K713" i="18"/>
  <c r="K712" i="18"/>
  <c r="K711" i="18"/>
  <c r="K710" i="18"/>
  <c r="K709" i="18"/>
  <c r="K708" i="18"/>
  <c r="K707" i="18"/>
  <c r="K706" i="18"/>
  <c r="K705" i="18"/>
  <c r="K704" i="18"/>
  <c r="K703" i="18"/>
  <c r="K702" i="18"/>
  <c r="K701" i="18"/>
  <c r="K700" i="18"/>
  <c r="K699" i="18"/>
  <c r="K698" i="18"/>
  <c r="K697" i="18"/>
  <c r="K696" i="18"/>
  <c r="K695" i="18"/>
  <c r="K694" i="18"/>
  <c r="K693" i="18"/>
  <c r="K692" i="18"/>
  <c r="K691" i="18"/>
  <c r="K690" i="18"/>
  <c r="K689" i="18"/>
  <c r="K688" i="18"/>
  <c r="K687" i="18"/>
  <c r="K686" i="18"/>
  <c r="K685" i="18"/>
  <c r="K684" i="18"/>
  <c r="K683" i="18"/>
  <c r="K682" i="18"/>
  <c r="K681" i="18"/>
  <c r="K680" i="18"/>
  <c r="K679" i="18"/>
  <c r="K678" i="18"/>
  <c r="K677" i="18"/>
  <c r="K676" i="18"/>
  <c r="K675" i="18"/>
  <c r="K674" i="18"/>
  <c r="K673" i="18"/>
  <c r="K672" i="18"/>
  <c r="K671" i="18"/>
  <c r="K670" i="18"/>
  <c r="K669" i="18"/>
  <c r="K668" i="18"/>
  <c r="K667" i="18"/>
  <c r="K666" i="18"/>
  <c r="K665" i="18"/>
  <c r="K664" i="18"/>
  <c r="K663" i="18"/>
  <c r="K662" i="18"/>
  <c r="K661" i="18"/>
  <c r="K660" i="18"/>
  <c r="K659" i="18"/>
  <c r="K658" i="18"/>
  <c r="K657" i="18"/>
  <c r="K656" i="18"/>
  <c r="K655" i="18"/>
  <c r="K654" i="18"/>
  <c r="K653" i="18"/>
  <c r="K652" i="18"/>
  <c r="K651" i="18"/>
  <c r="K650" i="18"/>
  <c r="K649" i="18"/>
  <c r="K648" i="18"/>
  <c r="K647" i="18"/>
  <c r="K646" i="18"/>
  <c r="K645" i="18"/>
  <c r="K644" i="18"/>
  <c r="K643" i="18"/>
  <c r="K642" i="18"/>
  <c r="K641" i="18"/>
  <c r="K640" i="18"/>
  <c r="K639" i="18"/>
  <c r="K638" i="18"/>
  <c r="K637" i="18"/>
  <c r="K636" i="18"/>
  <c r="K635" i="18"/>
  <c r="K634" i="18"/>
  <c r="K633" i="18"/>
  <c r="K632" i="18"/>
  <c r="K631" i="18"/>
  <c r="K630" i="18"/>
  <c r="K629" i="18"/>
  <c r="K628" i="18"/>
  <c r="K627" i="18"/>
  <c r="K626" i="18"/>
  <c r="K625" i="18"/>
  <c r="K624" i="18"/>
  <c r="K623" i="18"/>
  <c r="K622" i="18"/>
  <c r="K621" i="18"/>
  <c r="K620" i="18"/>
  <c r="K619" i="18"/>
  <c r="K618" i="18"/>
  <c r="K617" i="18"/>
  <c r="K616" i="18"/>
  <c r="K615" i="18"/>
  <c r="K614" i="18"/>
  <c r="K613" i="18"/>
  <c r="K612" i="18"/>
  <c r="K611" i="18"/>
  <c r="K610" i="18"/>
  <c r="K609" i="18"/>
  <c r="K608" i="18"/>
  <c r="K607" i="18"/>
  <c r="K606" i="18"/>
  <c r="K605" i="18"/>
  <c r="K604" i="18"/>
  <c r="K603" i="18"/>
  <c r="K602" i="18"/>
  <c r="K601" i="18"/>
  <c r="K600" i="18"/>
  <c r="K599" i="18"/>
  <c r="K598" i="18"/>
  <c r="K597" i="18"/>
  <c r="K596" i="18"/>
  <c r="K595" i="18"/>
  <c r="K594" i="18"/>
  <c r="K593" i="18"/>
  <c r="K592" i="18"/>
  <c r="K591" i="18"/>
  <c r="K590" i="18"/>
  <c r="K589" i="18"/>
  <c r="K588" i="18"/>
  <c r="K587" i="18"/>
  <c r="K586" i="18"/>
  <c r="K585" i="18"/>
  <c r="K584" i="18"/>
  <c r="K583" i="18"/>
  <c r="K582" i="18"/>
  <c r="K581" i="18"/>
  <c r="K580" i="18"/>
  <c r="K579" i="18"/>
  <c r="K578" i="18"/>
  <c r="K577" i="18"/>
  <c r="K576" i="18"/>
  <c r="K575" i="18"/>
  <c r="K574" i="18"/>
  <c r="K573" i="18"/>
  <c r="K572" i="18"/>
  <c r="K571" i="18"/>
  <c r="K570" i="18"/>
  <c r="K569" i="18"/>
  <c r="K568" i="18"/>
  <c r="K567" i="18"/>
  <c r="K566" i="18"/>
  <c r="K565" i="18"/>
  <c r="K564" i="18"/>
  <c r="K563" i="18"/>
  <c r="K562" i="18"/>
  <c r="K561" i="18"/>
  <c r="K560" i="18"/>
  <c r="K559" i="18"/>
  <c r="K558" i="18"/>
  <c r="K557" i="18"/>
  <c r="K556" i="18"/>
  <c r="K555" i="18"/>
  <c r="K554" i="18"/>
  <c r="K553" i="18"/>
  <c r="K552" i="18"/>
  <c r="K551" i="18"/>
  <c r="K550" i="18"/>
  <c r="K549" i="18"/>
  <c r="K548" i="18"/>
  <c r="K547" i="18"/>
  <c r="K546" i="18"/>
  <c r="K545" i="18"/>
  <c r="K544" i="18"/>
  <c r="K543" i="18"/>
  <c r="K542" i="18"/>
  <c r="K541" i="18"/>
  <c r="K540" i="18"/>
  <c r="K539" i="18"/>
  <c r="K538" i="18"/>
  <c r="K537" i="18"/>
  <c r="K536" i="18"/>
  <c r="K535" i="18"/>
  <c r="K534" i="18"/>
  <c r="K533" i="18"/>
  <c r="K532" i="18"/>
  <c r="K531" i="18"/>
  <c r="K530" i="18"/>
  <c r="K529" i="18"/>
  <c r="K528" i="18"/>
  <c r="K527" i="18"/>
  <c r="K526" i="18"/>
  <c r="K525" i="18"/>
  <c r="K524" i="18"/>
  <c r="K523" i="18"/>
  <c r="K522" i="18"/>
  <c r="K521" i="18"/>
  <c r="K520" i="18"/>
  <c r="K519" i="18"/>
  <c r="K518" i="18"/>
  <c r="K517" i="18"/>
  <c r="K516" i="18"/>
  <c r="K515" i="18"/>
  <c r="K514" i="18"/>
  <c r="K513" i="18"/>
  <c r="K512" i="18"/>
  <c r="K511" i="18"/>
  <c r="K510" i="18"/>
  <c r="K509" i="18"/>
  <c r="K508" i="18"/>
  <c r="K507" i="18"/>
  <c r="K506" i="18"/>
  <c r="K505" i="18"/>
  <c r="K504" i="18"/>
  <c r="K503" i="18"/>
  <c r="K502" i="18"/>
  <c r="K501" i="18"/>
  <c r="K500" i="18"/>
  <c r="K499" i="18"/>
  <c r="K498" i="18"/>
  <c r="K497" i="18"/>
  <c r="K496" i="18"/>
  <c r="K495" i="18"/>
  <c r="K494" i="18"/>
  <c r="K493" i="18"/>
  <c r="K492" i="18"/>
  <c r="K491" i="18"/>
  <c r="K490" i="18"/>
  <c r="K489" i="18"/>
  <c r="K488" i="18"/>
  <c r="K487" i="18"/>
  <c r="K486" i="18"/>
  <c r="K485" i="18"/>
  <c r="K484" i="18"/>
  <c r="K483" i="18"/>
  <c r="K482" i="18"/>
  <c r="K481" i="18"/>
  <c r="K480" i="18"/>
  <c r="K479" i="18"/>
  <c r="K478" i="18"/>
  <c r="K477" i="18"/>
  <c r="K476" i="18"/>
  <c r="K475" i="18"/>
  <c r="K474" i="18"/>
  <c r="K473" i="18"/>
  <c r="K472" i="18"/>
  <c r="K471" i="18"/>
  <c r="K470" i="18"/>
  <c r="K469" i="18"/>
  <c r="K468" i="18"/>
  <c r="K467" i="18"/>
  <c r="K466" i="18"/>
  <c r="K465" i="18"/>
  <c r="K464" i="18"/>
  <c r="K463" i="18"/>
  <c r="K462" i="18"/>
  <c r="K461" i="18"/>
  <c r="K460" i="18"/>
  <c r="K459" i="18"/>
  <c r="K458" i="18"/>
  <c r="K457" i="18"/>
  <c r="K456" i="18"/>
  <c r="K455" i="18"/>
  <c r="K454" i="18"/>
  <c r="K453" i="18"/>
  <c r="K452" i="18"/>
  <c r="K451" i="18"/>
  <c r="K450" i="18"/>
  <c r="K449" i="18"/>
  <c r="K448" i="18"/>
  <c r="K447" i="18"/>
  <c r="K446" i="18"/>
  <c r="K445" i="18"/>
  <c r="K444" i="18"/>
  <c r="K443" i="18"/>
  <c r="K442" i="18"/>
  <c r="K441" i="18"/>
  <c r="K440" i="18"/>
  <c r="K439" i="18"/>
  <c r="K438" i="18"/>
  <c r="K437" i="18"/>
  <c r="K436" i="18"/>
  <c r="K435" i="18"/>
  <c r="K434" i="18"/>
  <c r="K433" i="18"/>
  <c r="K432" i="18"/>
  <c r="K431" i="18"/>
  <c r="K430" i="18"/>
  <c r="K429" i="18"/>
  <c r="K428" i="18"/>
  <c r="K427" i="18"/>
  <c r="K426" i="18"/>
  <c r="K425" i="18"/>
  <c r="K424" i="18"/>
  <c r="K423" i="18"/>
  <c r="K422" i="18"/>
  <c r="K421" i="18"/>
  <c r="K420" i="18"/>
  <c r="K419" i="18"/>
  <c r="K418" i="18"/>
  <c r="K417" i="18"/>
  <c r="K416" i="18"/>
  <c r="K415" i="18"/>
  <c r="K414" i="18"/>
  <c r="K413" i="18"/>
  <c r="K412" i="18"/>
  <c r="K411" i="18"/>
  <c r="K410" i="18"/>
  <c r="K409" i="18"/>
  <c r="K408" i="18"/>
  <c r="K407" i="18"/>
  <c r="K406" i="18"/>
  <c r="K405" i="18"/>
  <c r="K404" i="18"/>
  <c r="K403" i="18"/>
  <c r="K402" i="18"/>
  <c r="K401" i="18"/>
  <c r="K400" i="18"/>
  <c r="K399" i="18"/>
  <c r="K398" i="18"/>
  <c r="K397" i="18"/>
  <c r="K396" i="18"/>
  <c r="K395" i="18"/>
  <c r="K394" i="18"/>
  <c r="K393" i="18"/>
  <c r="K392" i="18"/>
  <c r="K391" i="18"/>
  <c r="K390" i="18"/>
  <c r="K389" i="18"/>
  <c r="K388" i="18"/>
  <c r="K387" i="18"/>
  <c r="K386" i="18"/>
  <c r="K385" i="18"/>
  <c r="K384" i="18"/>
  <c r="K383" i="18"/>
  <c r="K382" i="18"/>
  <c r="K381" i="18"/>
  <c r="K380" i="18"/>
  <c r="K379" i="18"/>
  <c r="K378" i="18"/>
  <c r="K377" i="18"/>
  <c r="K376" i="18"/>
  <c r="K375" i="18"/>
  <c r="K374" i="18"/>
  <c r="K373" i="18"/>
  <c r="K372" i="18"/>
  <c r="K371" i="18"/>
  <c r="K370" i="18"/>
  <c r="K369" i="18"/>
  <c r="K368" i="18"/>
  <c r="K367" i="18"/>
  <c r="K366" i="18"/>
  <c r="K365" i="18"/>
  <c r="K364" i="18"/>
  <c r="K363" i="18"/>
  <c r="K362" i="18"/>
  <c r="K361" i="18"/>
  <c r="K360" i="18"/>
  <c r="K359" i="18"/>
  <c r="O29" i="23" l="1"/>
  <c r="O31" i="23" s="1"/>
  <c r="F79" i="23"/>
  <c r="R29" i="23"/>
  <c r="R31" i="23" s="1"/>
  <c r="U29" i="23"/>
  <c r="U31" i="23" s="1"/>
  <c r="X29" i="23"/>
  <c r="X31" i="23" s="1"/>
  <c r="G79" i="23"/>
  <c r="G98" i="23" s="1"/>
  <c r="H79" i="23"/>
  <c r="H98" i="23" s="1"/>
  <c r="F98" i="23" l="1"/>
  <c r="K76" i="23"/>
  <c r="K95" i="23" s="1"/>
  <c r="H76" i="23" l="1"/>
  <c r="H95" i="23" s="1"/>
  <c r="G76" i="23"/>
  <c r="G95" i="23" s="1"/>
  <c r="F76" i="23"/>
  <c r="F95" i="23" s="1"/>
  <c r="I76" i="23"/>
  <c r="I95" i="23" s="1"/>
  <c r="J357" i="18"/>
  <c r="K357" i="18" s="1"/>
  <c r="J355" i="18"/>
  <c r="K355" i="18" s="1"/>
  <c r="J354" i="18"/>
  <c r="K354" i="18" s="1"/>
  <c r="J353" i="18"/>
  <c r="K353" i="18" s="1"/>
  <c r="J352" i="18"/>
  <c r="K352" i="18" s="1"/>
  <c r="J351" i="18"/>
  <c r="K351" i="18" s="1"/>
  <c r="J350" i="18"/>
  <c r="K350" i="18" s="1"/>
  <c r="J349" i="18"/>
  <c r="K349" i="18" s="1"/>
  <c r="J348" i="18"/>
  <c r="K348" i="18" s="1"/>
  <c r="J347" i="18"/>
  <c r="K347" i="18" s="1"/>
  <c r="J346" i="18"/>
  <c r="K346" i="18" s="1"/>
  <c r="J345" i="18"/>
  <c r="K345" i="18" s="1"/>
  <c r="J344" i="18"/>
  <c r="K344" i="18" s="1"/>
  <c r="J343" i="18"/>
  <c r="K343" i="18" s="1"/>
  <c r="J342" i="18"/>
  <c r="K342" i="18" s="1"/>
  <c r="J307" i="18"/>
  <c r="K307" i="18" s="1"/>
  <c r="J306" i="18"/>
  <c r="K306" i="18" s="1"/>
  <c r="J304" i="18"/>
  <c r="K304" i="18" s="1"/>
  <c r="J303" i="18"/>
  <c r="K303" i="18" s="1"/>
  <c r="J302" i="18"/>
  <c r="K302" i="18" s="1"/>
  <c r="J300" i="18"/>
  <c r="K300" i="18" s="1"/>
  <c r="J298" i="18"/>
  <c r="K298" i="18" s="1"/>
  <c r="J296" i="18"/>
  <c r="K296" i="18" s="1"/>
  <c r="J290" i="18"/>
  <c r="K290" i="18" s="1"/>
  <c r="J280" i="18"/>
  <c r="K280" i="18" s="1"/>
  <c r="J278" i="18"/>
  <c r="K278" i="18" s="1"/>
  <c r="J274" i="18"/>
  <c r="K274" i="18" s="1"/>
  <c r="J272" i="18"/>
  <c r="K272" i="18" s="1"/>
  <c r="J269" i="18"/>
  <c r="K269" i="18" s="1"/>
  <c r="J268" i="18"/>
  <c r="K268" i="18" s="1"/>
  <c r="J266" i="18"/>
  <c r="K266" i="18" s="1"/>
  <c r="J265" i="18"/>
  <c r="K265" i="18" s="1"/>
  <c r="J259" i="18"/>
  <c r="J255" i="18"/>
  <c r="J251" i="18"/>
  <c r="K251" i="18" s="1"/>
  <c r="J250" i="18"/>
  <c r="K250" i="18" s="1"/>
  <c r="J249" i="18"/>
  <c r="K249" i="18" s="1"/>
  <c r="J248" i="18"/>
  <c r="K248" i="18" s="1"/>
  <c r="J247" i="18"/>
  <c r="K247" i="18" s="1"/>
  <c r="J246" i="18"/>
  <c r="K246" i="18" s="1"/>
  <c r="J245" i="18"/>
  <c r="K245" i="18" s="1"/>
  <c r="J244" i="18"/>
  <c r="K244" i="18" s="1"/>
  <c r="J243" i="18"/>
  <c r="K243" i="18" s="1"/>
  <c r="J242" i="18"/>
  <c r="K242" i="18" s="1"/>
  <c r="J241" i="18"/>
  <c r="K241" i="18" s="1"/>
  <c r="J240" i="18"/>
  <c r="K240" i="18" s="1"/>
  <c r="J239" i="18"/>
  <c r="K239" i="18" s="1"/>
  <c r="J238" i="18"/>
  <c r="K238" i="18" s="1"/>
  <c r="J237" i="18"/>
  <c r="K237" i="18" s="1"/>
  <c r="J236" i="18"/>
  <c r="K236" i="18" s="1"/>
  <c r="J235" i="18"/>
  <c r="K235" i="18" s="1"/>
  <c r="J234" i="18"/>
  <c r="K234" i="18" s="1"/>
  <c r="J233" i="18"/>
  <c r="K233" i="18" s="1"/>
  <c r="J232" i="18"/>
  <c r="K232" i="18" s="1"/>
  <c r="J231" i="18"/>
  <c r="K231" i="18" s="1"/>
  <c r="J230" i="18"/>
  <c r="K230" i="18" s="1"/>
  <c r="J229" i="18"/>
  <c r="K229" i="18" s="1"/>
  <c r="J228" i="18"/>
  <c r="K228" i="18" s="1"/>
  <c r="J227" i="18"/>
  <c r="K227" i="18" s="1"/>
  <c r="J226" i="18"/>
  <c r="K226" i="18" s="1"/>
  <c r="J225" i="18"/>
  <c r="K225" i="18" s="1"/>
  <c r="J224" i="18"/>
  <c r="K224" i="18" s="1"/>
  <c r="J223" i="18"/>
  <c r="K223" i="18" s="1"/>
  <c r="J222" i="18"/>
  <c r="K222" i="18" s="1"/>
  <c r="J221" i="18"/>
  <c r="K221" i="18" s="1"/>
  <c r="J220" i="18"/>
  <c r="K220" i="18" s="1"/>
  <c r="J219" i="18"/>
  <c r="K219" i="18" s="1"/>
  <c r="J218" i="18"/>
  <c r="K218" i="18" s="1"/>
  <c r="J217" i="18"/>
  <c r="K217" i="18" s="1"/>
  <c r="J216" i="18"/>
  <c r="K216" i="18" s="1"/>
  <c r="J215" i="18"/>
  <c r="K215" i="18" s="1"/>
  <c r="J214" i="18"/>
  <c r="K214" i="18" s="1"/>
  <c r="J213" i="18"/>
  <c r="K213" i="18" s="1"/>
  <c r="J212" i="18"/>
  <c r="K212" i="18" s="1"/>
  <c r="J211" i="18"/>
  <c r="K211" i="18" s="1"/>
  <c r="J210" i="18"/>
  <c r="K210" i="18" s="1"/>
  <c r="J209" i="18"/>
  <c r="K209" i="18" s="1"/>
  <c r="J208" i="18"/>
  <c r="K208" i="18" s="1"/>
  <c r="J207" i="18"/>
  <c r="K207" i="18" s="1"/>
  <c r="J206" i="18"/>
  <c r="K206" i="18" s="1"/>
  <c r="J205" i="18"/>
  <c r="K205" i="18" s="1"/>
  <c r="J204" i="18"/>
  <c r="K204" i="18" s="1"/>
  <c r="J203" i="18"/>
  <c r="K203" i="18" s="1"/>
  <c r="J202" i="18"/>
  <c r="K202" i="18" s="1"/>
  <c r="J201" i="18"/>
  <c r="K201" i="18" s="1"/>
  <c r="J200" i="18"/>
  <c r="K200" i="18" s="1"/>
  <c r="J199" i="18"/>
  <c r="K199" i="18" s="1"/>
  <c r="J198" i="18"/>
  <c r="K198" i="18" s="1"/>
  <c r="J197" i="18"/>
  <c r="K197" i="18" s="1"/>
  <c r="J196" i="18"/>
  <c r="K196" i="18" s="1"/>
  <c r="J195" i="18"/>
  <c r="K195" i="18" s="1"/>
  <c r="J194" i="18"/>
  <c r="K194" i="18" s="1"/>
  <c r="J193" i="18"/>
  <c r="K193" i="18" s="1"/>
  <c r="J192" i="18"/>
  <c r="K192" i="18" s="1"/>
  <c r="J191" i="18"/>
  <c r="K191" i="18" s="1"/>
  <c r="J190" i="18"/>
  <c r="K190" i="18" s="1"/>
  <c r="J189" i="18"/>
  <c r="K189" i="18" s="1"/>
  <c r="J188" i="18"/>
  <c r="K188" i="18" s="1"/>
  <c r="J187" i="18"/>
  <c r="K187" i="18" s="1"/>
  <c r="J186" i="18"/>
  <c r="K186" i="18" s="1"/>
  <c r="J185" i="18"/>
  <c r="K185" i="18" s="1"/>
  <c r="J184" i="18"/>
  <c r="K184" i="18" s="1"/>
  <c r="J183" i="18"/>
  <c r="K183" i="18" s="1"/>
  <c r="J182" i="18"/>
  <c r="K182" i="18" s="1"/>
  <c r="J181" i="18"/>
  <c r="K181" i="18" s="1"/>
  <c r="J180" i="18"/>
  <c r="K180" i="18" s="1"/>
  <c r="J179" i="18"/>
  <c r="K179" i="18" s="1"/>
  <c r="J178" i="18"/>
  <c r="K178" i="18" s="1"/>
  <c r="J177" i="18"/>
  <c r="K177" i="18" s="1"/>
  <c r="J176" i="18"/>
  <c r="K176" i="18" s="1"/>
  <c r="J175" i="18"/>
  <c r="K175" i="18" s="1"/>
  <c r="J174" i="18"/>
  <c r="K174" i="18" s="1"/>
  <c r="J173" i="18"/>
  <c r="K173" i="18" s="1"/>
  <c r="J172" i="18"/>
  <c r="K172" i="18" s="1"/>
  <c r="J171" i="18"/>
  <c r="K171" i="18" s="1"/>
  <c r="J170" i="18"/>
  <c r="K170" i="18" s="1"/>
  <c r="J169" i="18"/>
  <c r="K169" i="18" s="1"/>
  <c r="J168" i="18"/>
  <c r="K168" i="18" s="1"/>
  <c r="J167" i="18"/>
  <c r="K167" i="18" s="1"/>
  <c r="J166" i="18"/>
  <c r="K166" i="18" s="1"/>
  <c r="J165" i="18"/>
  <c r="K165" i="18" s="1"/>
  <c r="J164" i="18"/>
  <c r="K164" i="18" s="1"/>
  <c r="J163" i="18"/>
  <c r="K163" i="18" s="1"/>
  <c r="J162" i="18"/>
  <c r="K162" i="18" s="1"/>
  <c r="J161" i="18"/>
  <c r="K161" i="18" s="1"/>
  <c r="J160" i="18"/>
  <c r="K160" i="18" s="1"/>
  <c r="J159" i="18"/>
  <c r="K159" i="18" s="1"/>
  <c r="J158" i="18"/>
  <c r="K158" i="18" s="1"/>
  <c r="J157" i="18"/>
  <c r="K157" i="18" s="1"/>
  <c r="J156" i="18"/>
  <c r="K156" i="18" s="1"/>
  <c r="J155" i="18"/>
  <c r="K155" i="18" s="1"/>
  <c r="J154" i="18"/>
  <c r="K154" i="18" s="1"/>
  <c r="J153" i="18"/>
  <c r="K153" i="18" s="1"/>
  <c r="J152" i="18"/>
  <c r="K152" i="18" s="1"/>
  <c r="J151" i="18"/>
  <c r="K151" i="18" s="1"/>
  <c r="J150" i="18"/>
  <c r="K150" i="18" s="1"/>
  <c r="J149" i="18"/>
  <c r="K149" i="18" s="1"/>
  <c r="J148" i="18"/>
  <c r="K148" i="18" s="1"/>
  <c r="J147" i="18"/>
  <c r="K147" i="18" s="1"/>
  <c r="J146" i="18"/>
  <c r="K146" i="18" s="1"/>
  <c r="J145" i="18"/>
  <c r="K145" i="18" s="1"/>
  <c r="J144" i="18"/>
  <c r="K144" i="18" s="1"/>
  <c r="J143" i="18"/>
  <c r="K143" i="18" s="1"/>
  <c r="J142" i="18"/>
  <c r="K142" i="18" s="1"/>
  <c r="J141" i="18"/>
  <c r="K141" i="18" s="1"/>
  <c r="J140" i="18"/>
  <c r="K140" i="18" s="1"/>
  <c r="J139" i="18"/>
  <c r="K139" i="18" s="1"/>
  <c r="J138" i="18"/>
  <c r="K138" i="18" s="1"/>
  <c r="J137" i="18"/>
  <c r="K137" i="18" s="1"/>
  <c r="J136" i="18"/>
  <c r="K136" i="18" s="1"/>
  <c r="J135" i="18"/>
  <c r="K135" i="18" s="1"/>
  <c r="J134" i="18"/>
  <c r="K134" i="18" s="1"/>
  <c r="J133" i="18"/>
  <c r="K133" i="18" s="1"/>
  <c r="J132" i="18"/>
  <c r="K132" i="18" s="1"/>
  <c r="J131" i="18"/>
  <c r="K131" i="18" s="1"/>
  <c r="J130" i="18"/>
  <c r="K130" i="18" s="1"/>
  <c r="J129" i="18"/>
  <c r="K129" i="18" s="1"/>
  <c r="J128" i="18"/>
  <c r="K128" i="18" s="1"/>
  <c r="J127" i="18"/>
  <c r="K127" i="18" s="1"/>
  <c r="J126" i="18"/>
  <c r="K126" i="18" s="1"/>
  <c r="J125" i="18"/>
  <c r="K125" i="18" s="1"/>
  <c r="J124" i="18"/>
  <c r="K124" i="18" s="1"/>
  <c r="J123" i="18"/>
  <c r="K123" i="18" s="1"/>
  <c r="J122" i="18"/>
  <c r="K122" i="18" s="1"/>
  <c r="J121" i="18"/>
  <c r="K121" i="18" s="1"/>
  <c r="J120" i="18"/>
  <c r="K120" i="18" s="1"/>
  <c r="J119" i="18"/>
  <c r="K119" i="18" s="1"/>
  <c r="J118" i="18"/>
  <c r="K118" i="18" s="1"/>
  <c r="J117" i="18"/>
  <c r="K117" i="18" s="1"/>
  <c r="J116" i="18"/>
  <c r="K116" i="18" s="1"/>
  <c r="J115" i="18"/>
  <c r="K115" i="18" s="1"/>
  <c r="J114" i="18"/>
  <c r="K114" i="18" s="1"/>
  <c r="J113" i="18"/>
  <c r="K113" i="18" s="1"/>
  <c r="J112" i="18"/>
  <c r="K112" i="18" s="1"/>
  <c r="J111" i="18"/>
  <c r="K111" i="18" s="1"/>
  <c r="J110" i="18"/>
  <c r="K110" i="18" s="1"/>
  <c r="J109" i="18"/>
  <c r="K109" i="18" s="1"/>
  <c r="J108" i="18"/>
  <c r="K108" i="18" s="1"/>
  <c r="J107" i="18"/>
  <c r="K107" i="18" s="1"/>
  <c r="J106" i="18"/>
  <c r="K106" i="18" s="1"/>
  <c r="J105" i="18"/>
  <c r="K105" i="18" s="1"/>
  <c r="J104" i="18"/>
  <c r="K104" i="18" s="1"/>
  <c r="J103" i="18"/>
  <c r="K103" i="18" s="1"/>
  <c r="J102" i="18"/>
  <c r="K102" i="18" s="1"/>
  <c r="J101" i="18"/>
  <c r="K101" i="18" s="1"/>
  <c r="J100" i="18"/>
  <c r="K100" i="18" s="1"/>
  <c r="J99" i="18"/>
  <c r="K99" i="18" s="1"/>
  <c r="J98" i="18"/>
  <c r="K98" i="18" s="1"/>
  <c r="J97" i="18"/>
  <c r="K97" i="18" s="1"/>
  <c r="J96" i="18"/>
  <c r="K96" i="18" s="1"/>
  <c r="J95" i="18"/>
  <c r="K95" i="18" s="1"/>
  <c r="J94" i="18"/>
  <c r="K94" i="18" s="1"/>
  <c r="J93" i="18"/>
  <c r="K93" i="18" s="1"/>
  <c r="J92" i="18"/>
  <c r="K92" i="18" s="1"/>
  <c r="J91" i="18"/>
  <c r="K91" i="18" s="1"/>
  <c r="J90" i="18"/>
  <c r="K90" i="18" s="1"/>
  <c r="J89" i="18"/>
  <c r="K89" i="18" s="1"/>
  <c r="J88" i="18"/>
  <c r="K88" i="18" s="1"/>
  <c r="J87" i="18"/>
  <c r="K87" i="18" s="1"/>
  <c r="J86" i="18"/>
  <c r="K86" i="18" s="1"/>
  <c r="J85" i="18"/>
  <c r="K85" i="18" s="1"/>
  <c r="J84" i="18"/>
  <c r="K84" i="18" s="1"/>
  <c r="J83" i="18"/>
  <c r="K83" i="18" s="1"/>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3" i="18"/>
  <c r="K53" i="18" s="1"/>
  <c r="J52" i="18"/>
  <c r="K52" i="18" s="1"/>
  <c r="J50" i="18"/>
  <c r="K50" i="18" s="1"/>
  <c r="J49" i="18"/>
  <c r="K49" i="18" s="1"/>
  <c r="J48" i="18"/>
  <c r="K48" i="18" s="1"/>
  <c r="J47" i="18"/>
  <c r="K47" i="18" s="1"/>
  <c r="J46" i="18"/>
  <c r="K46" i="18" s="1"/>
  <c r="J45" i="18"/>
  <c r="K45" i="18" s="1"/>
  <c r="J44" i="18"/>
  <c r="K44" i="18" s="1"/>
  <c r="J43" i="18"/>
  <c r="K43" i="18" s="1"/>
  <c r="J42" i="18"/>
  <c r="K42" i="18" s="1"/>
  <c r="J41" i="18"/>
  <c r="K41" i="18" s="1"/>
  <c r="J40" i="18"/>
  <c r="K40" i="18" s="1"/>
  <c r="J39" i="18"/>
  <c r="K39" i="18" s="1"/>
  <c r="J38" i="18"/>
  <c r="K38" i="18" s="1"/>
  <c r="J37" i="18"/>
  <c r="K37" i="18" s="1"/>
  <c r="J36" i="18"/>
  <c r="K36" i="18" s="1"/>
  <c r="J35" i="18"/>
  <c r="K35" i="18" s="1"/>
  <c r="J34" i="18"/>
  <c r="K34" i="18" s="1"/>
  <c r="J33" i="18"/>
  <c r="K33" i="18" s="1"/>
  <c r="J32" i="18"/>
  <c r="K32" i="18" s="1"/>
  <c r="J31" i="18"/>
  <c r="K31" i="18" s="1"/>
  <c r="J30" i="18"/>
  <c r="K30" i="18" s="1"/>
  <c r="J29" i="18"/>
  <c r="K29" i="18" s="1"/>
  <c r="J28" i="18"/>
  <c r="K28" i="18" s="1"/>
  <c r="J27" i="18"/>
  <c r="K27" i="18" s="1"/>
  <c r="J26" i="18"/>
  <c r="K26" i="18" s="1"/>
  <c r="J25" i="18"/>
  <c r="K25" i="18" s="1"/>
  <c r="J24" i="18"/>
  <c r="K24" i="18" s="1"/>
  <c r="J23" i="18"/>
  <c r="K23" i="18" s="1"/>
  <c r="J22" i="18"/>
  <c r="K22" i="18" s="1"/>
  <c r="J21" i="18"/>
  <c r="K21" i="18" s="1"/>
  <c r="J20" i="18"/>
  <c r="K20" i="18" s="1"/>
  <c r="J19" i="18"/>
  <c r="K19" i="18" s="1"/>
  <c r="J18" i="18"/>
  <c r="K18" i="18" s="1"/>
  <c r="J17" i="18"/>
  <c r="K17" i="18" s="1"/>
  <c r="J16" i="18"/>
  <c r="K16" i="18" s="1"/>
  <c r="J15" i="18"/>
  <c r="K15" i="18" s="1"/>
  <c r="J14" i="18"/>
  <c r="K14" i="18" s="1"/>
  <c r="J13" i="18"/>
  <c r="K13" i="18" s="1"/>
  <c r="J4" i="18"/>
  <c r="K4" i="18" s="1"/>
  <c r="J3" i="18"/>
  <c r="K3" i="18" s="1"/>
  <c r="J2" i="18"/>
  <c r="K2" i="18" s="1"/>
  <c r="E76" i="23" l="1"/>
  <c r="E95" i="23" s="1"/>
  <c r="G73" i="23" l="1"/>
  <c r="G92" i="23" s="1"/>
  <c r="K73" i="23"/>
  <c r="K92" i="23" s="1"/>
  <c r="H73" i="23"/>
  <c r="H92" i="23" s="1"/>
  <c r="F73" i="23"/>
  <c r="F92" i="23" s="1"/>
  <c r="E86" i="23"/>
  <c r="E105" i="23" s="1"/>
  <c r="G87" i="23"/>
  <c r="G106" i="23" s="1"/>
  <c r="I73" i="23" l="1"/>
  <c r="I92" i="23" s="1"/>
  <c r="E73" i="23"/>
  <c r="E92" i="23" s="1"/>
  <c r="H86" i="23"/>
  <c r="H105" i="23" s="1"/>
  <c r="F86" i="23"/>
  <c r="F105" i="23" s="1"/>
  <c r="K86" i="23"/>
  <c r="K105" i="23" s="1"/>
  <c r="I86" i="23"/>
  <c r="I105" i="23" s="1"/>
  <c r="G86" i="23"/>
  <c r="G105" i="23" s="1"/>
  <c r="X36" i="23" l="1"/>
  <c r="X38" i="23" s="1"/>
  <c r="O36" i="23" l="1"/>
  <c r="O38" i="23" s="1"/>
  <c r="R36" i="23"/>
  <c r="R38" i="23" s="1"/>
  <c r="U36" i="23"/>
  <c r="U38" i="23" s="1"/>
  <c r="K80" i="23"/>
  <c r="K99" i="23" s="1"/>
  <c r="G82" i="23"/>
  <c r="G101" i="23" s="1"/>
  <c r="K82" i="23"/>
  <c r="K101" i="23" s="1"/>
  <c r="K75" i="23" l="1"/>
  <c r="K94" i="23" s="1"/>
  <c r="G80" i="23"/>
  <c r="G99" i="23" s="1"/>
  <c r="I80" i="23"/>
  <c r="I99" i="23" s="1"/>
  <c r="H82" i="23"/>
  <c r="H101" i="23" s="1"/>
  <c r="I82" i="23"/>
  <c r="I101" i="23" s="1"/>
  <c r="F82" i="23" l="1"/>
  <c r="F101" i="23" s="1"/>
  <c r="H80" i="23"/>
  <c r="H99" i="23" s="1"/>
  <c r="I75" i="23"/>
  <c r="I94" i="23" s="1"/>
  <c r="F75" i="23"/>
  <c r="F94" i="23" s="1"/>
  <c r="G75" i="23"/>
  <c r="G94" i="23" s="1"/>
  <c r="E75" i="23"/>
  <c r="E94" i="23" s="1"/>
  <c r="H75" i="23"/>
  <c r="H94" i="23" s="1"/>
  <c r="H83" i="23" l="1"/>
  <c r="H102" i="23" s="1"/>
  <c r="K83" i="23"/>
  <c r="K102" i="23" s="1"/>
  <c r="F83" i="23" l="1"/>
  <c r="F102" i="23" s="1"/>
  <c r="G83" i="23"/>
  <c r="G102" i="23" s="1"/>
  <c r="I83" i="23"/>
  <c r="I102" i="23" s="1"/>
  <c r="U22" i="23" l="1"/>
  <c r="U24" i="23" s="1"/>
  <c r="E50" i="23"/>
  <c r="G50" i="23" s="1"/>
  <c r="K74" i="23" l="1"/>
  <c r="E49" i="23"/>
  <c r="G49" i="23" s="1"/>
  <c r="I74" i="23" l="1"/>
  <c r="K93" i="23"/>
  <c r="K88" i="23"/>
  <c r="R22" i="23"/>
  <c r="R24" i="23" s="1"/>
  <c r="L22" i="23"/>
  <c r="L24" i="23" s="1"/>
  <c r="O22" i="23"/>
  <c r="O24" i="23" s="1"/>
  <c r="I22" i="23" l="1"/>
  <c r="I24" i="23" s="1"/>
  <c r="I93" i="23"/>
  <c r="I88" i="23"/>
  <c r="I89" i="23" s="1"/>
  <c r="K89" i="23"/>
  <c r="K106" i="23"/>
  <c r="E47" i="23"/>
  <c r="G47" i="23" s="1"/>
  <c r="E48" i="23"/>
  <c r="G48" i="23" s="1"/>
  <c r="E46" i="23"/>
  <c r="G46" i="23" s="1"/>
  <c r="E45" i="23" l="1"/>
  <c r="G45" i="23" s="1"/>
  <c r="E74" i="23"/>
  <c r="E93" i="23" s="1"/>
  <c r="H74" i="23"/>
  <c r="F74" i="23"/>
  <c r="G74" i="23"/>
  <c r="H88" i="23" l="1"/>
  <c r="H89" i="23" s="1"/>
  <c r="H93" i="23"/>
  <c r="G88" i="23"/>
  <c r="G89" i="23" s="1"/>
  <c r="G93" i="23"/>
  <c r="F93" i="23"/>
  <c r="F88" i="23"/>
  <c r="F89" i="23" s="1"/>
</calcChain>
</file>

<file path=xl/sharedStrings.xml><?xml version="1.0" encoding="utf-8"?>
<sst xmlns="http://schemas.openxmlformats.org/spreadsheetml/2006/main" count="4973" uniqueCount="2626">
  <si>
    <t>Secretaria Municipal Executiva - SEXEC</t>
  </si>
  <si>
    <t>Secretaria Municipal de Administração – SMA</t>
  </si>
  <si>
    <t>Secretaria Municipal de Planejamento, Orçamento e Modernização da Gestão - SEPLAG</t>
  </si>
  <si>
    <t>Secretaria Municipal de Fazenda – SMF</t>
  </si>
  <si>
    <t>Secretaria Municipal de Ordem Pública – SEOP</t>
  </si>
  <si>
    <t>Secretaria Municipal de Educação</t>
  </si>
  <si>
    <t>Secretaria Municipal de Ciência &amp;Tecnologia e Inovação</t>
  </si>
  <si>
    <t>Secretaria Municipal das Cultura – SMC</t>
  </si>
  <si>
    <t>Secretaria Municipal de Participação Social – SEMPAS</t>
  </si>
  <si>
    <t>Secretaria Municipal de Obras e Infraestrutura – SMO</t>
  </si>
  <si>
    <t>Secretaria Municipal de Urbanismo e Mobilidade – SMU</t>
  </si>
  <si>
    <t>Secretaria Municipal de Esportes e Lazer – SMEL</t>
  </si>
  <si>
    <t>Secretaria Municipal de Governo SEMUG</t>
  </si>
  <si>
    <t>Procuradoria Geral do Município - PGM</t>
  </si>
  <si>
    <t>NITPREV - Niterói Previdência</t>
  </si>
  <si>
    <t>FME - Fundação Municipal de Educação</t>
  </si>
  <si>
    <t>NELTUR - Empresa de Lazer e Turismo</t>
  </si>
  <si>
    <t>NitTrans - Niterói Trânsito e Transporte</t>
  </si>
  <si>
    <t>CLIN - Companhia de Limpeza Urbana</t>
  </si>
  <si>
    <t>FAN - Fundação de Artes de Niterói</t>
  </si>
  <si>
    <t>DIRETA</t>
  </si>
  <si>
    <t>INDIRETA</t>
  </si>
  <si>
    <t>Secretaria Municipal de Habitação e Regularização Fundiária – SMHRF</t>
  </si>
  <si>
    <t>Secretaria Municipal de Meio Ambiente, Rec. Hídricos e Sustentabilidade – SMARHS</t>
  </si>
  <si>
    <t>Secretaria Municipal de Assistência Social e Direitos Humanos – SASDH</t>
  </si>
  <si>
    <t>Secretaria Municipal de Conservação e Serviços Públicos – SECONSER</t>
  </si>
  <si>
    <t>EMUSA - Empresa Mun. Moradia, Urbanização e Saneamento</t>
  </si>
  <si>
    <t>SUTEN – Superintendência de Terminais e Estacionamentos de Niterói</t>
  </si>
  <si>
    <t>Secretário/ Presidente</t>
  </si>
  <si>
    <t>Sim</t>
  </si>
  <si>
    <t>Secretaria Municipal dos Idosos - SMID</t>
  </si>
  <si>
    <t>Email</t>
  </si>
  <si>
    <t> Secretaria Municipal de Defesa do Consumidor - SMDC</t>
  </si>
  <si>
    <t>Secretaria Municipal de Desenvolvimento Econômico e Indústria Naval – SEDEN</t>
  </si>
  <si>
    <t>FMS - Fundação Municipal de Saúde e Secretaria Municipal de Saúde</t>
  </si>
  <si>
    <t>Secretaria Municipal de Defesa Civil e Geotecnia - SMDCG</t>
  </si>
  <si>
    <t>Órgão/ Entidade</t>
  </si>
  <si>
    <t>Já havia passado os dados.</t>
  </si>
  <si>
    <t>Relatório em papel.</t>
  </si>
  <si>
    <t>CD</t>
  </si>
  <si>
    <t>SMA</t>
  </si>
  <si>
    <t>Processo</t>
  </si>
  <si>
    <t>Licitação</t>
  </si>
  <si>
    <t>Data de realização</t>
  </si>
  <si>
    <t>Objeto</t>
  </si>
  <si>
    <t>Valor Estimado</t>
  </si>
  <si>
    <t>Valor Final</t>
  </si>
  <si>
    <t>Economicidade</t>
  </si>
  <si>
    <t>NITTRANS</t>
  </si>
  <si>
    <t>530/1041/13</t>
  </si>
  <si>
    <t>Pregão 01/2013</t>
  </si>
  <si>
    <t>Uniforme</t>
  </si>
  <si>
    <t>530/925/13</t>
  </si>
  <si>
    <t>Pregão 02/2013</t>
  </si>
  <si>
    <t>Cal, trincha, rolo corda</t>
  </si>
  <si>
    <t>530/149/13</t>
  </si>
  <si>
    <t>Pregão 05/2013</t>
  </si>
  <si>
    <t>Pregão 06/2013</t>
  </si>
  <si>
    <t>Pregão 08/2013</t>
  </si>
  <si>
    <t>530/146/13</t>
  </si>
  <si>
    <t>530/2324/13</t>
  </si>
  <si>
    <t>Braço projetado</t>
  </si>
  <si>
    <t>Chapa Galvanizada</t>
  </si>
  <si>
    <t>Bloco semafórico, pá, suporte</t>
  </si>
  <si>
    <t>530/2330/13</t>
  </si>
  <si>
    <t>530/296/13</t>
  </si>
  <si>
    <t>530/96/13</t>
  </si>
  <si>
    <t>530/2323/13</t>
  </si>
  <si>
    <t>530/2326/13</t>
  </si>
  <si>
    <t>530/7295/13</t>
  </si>
  <si>
    <t>530/1716/14</t>
  </si>
  <si>
    <t>530/01923/14</t>
  </si>
  <si>
    <t>530/4763/14</t>
  </si>
  <si>
    <t>530/926/13</t>
  </si>
  <si>
    <t>530/2564/14</t>
  </si>
  <si>
    <t>530/10677/14</t>
  </si>
  <si>
    <t>Pregão 01/2014</t>
  </si>
  <si>
    <t>Pregão 02/2014</t>
  </si>
  <si>
    <t>Pregão 03/2014</t>
  </si>
  <si>
    <t>Pregão 04/2014</t>
  </si>
  <si>
    <t>Pregão 05/2014</t>
  </si>
  <si>
    <t>Pregão 06/2014</t>
  </si>
  <si>
    <t>Pregão 07/2014</t>
  </si>
  <si>
    <t>Pregão 08/2014</t>
  </si>
  <si>
    <t>Pregão 09/2014</t>
  </si>
  <si>
    <t>Pregão 10/2014</t>
  </si>
  <si>
    <t>Pregão 11/2014</t>
  </si>
  <si>
    <t>Pregão 12/2014</t>
  </si>
  <si>
    <t>LED</t>
  </si>
  <si>
    <t>Arruela, Porca</t>
  </si>
  <si>
    <t>Serviço de Telefonia</t>
  </si>
  <si>
    <t>Cabo multipolar</t>
  </si>
  <si>
    <t>Braço, coluna, poste</t>
  </si>
  <si>
    <t>Kit lanche</t>
  </si>
  <si>
    <t>Reboque</t>
  </si>
  <si>
    <t>Terceirização</t>
  </si>
  <si>
    <t>Tintas de demarcação</t>
  </si>
  <si>
    <t>Impressora industrial e nobreak</t>
  </si>
  <si>
    <t>Película refletiva e não refletiva</t>
  </si>
  <si>
    <t>Aluguel de veículos</t>
  </si>
  <si>
    <t>530/300593/15</t>
  </si>
  <si>
    <t>Pregão 01/2015</t>
  </si>
  <si>
    <t>Blocos Semafóricos</t>
  </si>
  <si>
    <t>530/303359/15</t>
  </si>
  <si>
    <t>Pregão 02/2015</t>
  </si>
  <si>
    <t>Pregão 03/2015</t>
  </si>
  <si>
    <t>530/301149/15</t>
  </si>
  <si>
    <t>Estagiários</t>
  </si>
  <si>
    <t>Led (módulos focais)</t>
  </si>
  <si>
    <t>Pregão 01/2016</t>
  </si>
  <si>
    <t>Pregão 02/2016</t>
  </si>
  <si>
    <t>Pregão 03/2016</t>
  </si>
  <si>
    <t>Operacionalização dos transportes</t>
  </si>
  <si>
    <t>Blocos semafóricos</t>
  </si>
  <si>
    <t>PLACAR DA ECONOMIA</t>
  </si>
  <si>
    <r>
      <t>Relatório de Economicidade</t>
    </r>
    <r>
      <rPr>
        <b/>
        <sz val="12"/>
        <color theme="0"/>
        <rFont val="Segoe UI"/>
        <family val="2"/>
      </rPr>
      <t xml:space="preserve"> FISCAL CIDADÃO</t>
    </r>
  </si>
  <si>
    <t>Economicidade nas contratações</t>
  </si>
  <si>
    <t>53013996/16</t>
  </si>
  <si>
    <t>530307879/15</t>
  </si>
  <si>
    <t>530011395/16</t>
  </si>
  <si>
    <t>5300011397/16</t>
  </si>
  <si>
    <t>530013996/16</t>
  </si>
  <si>
    <t>5302311/2017</t>
  </si>
  <si>
    <t>5302309/2017</t>
  </si>
  <si>
    <t>5302325/2017</t>
  </si>
  <si>
    <t>5302333/2017</t>
  </si>
  <si>
    <t>5302307/2017</t>
  </si>
  <si>
    <t>53002310/2017</t>
  </si>
  <si>
    <t>53002297/2017</t>
  </si>
  <si>
    <t>53002305/2017</t>
  </si>
  <si>
    <t>53002334/2017</t>
  </si>
  <si>
    <t>Pregão 01/2017</t>
  </si>
  <si>
    <t>Pregão 02/2017</t>
  </si>
  <si>
    <t>Pregão 03/2017</t>
  </si>
  <si>
    <t>Pregão 04/2017</t>
  </si>
  <si>
    <t>Pregão 05/2017</t>
  </si>
  <si>
    <t>Pregão 06/2017</t>
  </si>
  <si>
    <t>Pregão 07/2017</t>
  </si>
  <si>
    <t>Pregão 08/2017</t>
  </si>
  <si>
    <t>Pregão 09/2017</t>
  </si>
  <si>
    <t>Pregão 10/2017</t>
  </si>
  <si>
    <t>Prestação de serviço de reboque</t>
  </si>
  <si>
    <t>Locação de veículos</t>
  </si>
  <si>
    <t>Madeira maçaranduba</t>
  </si>
  <si>
    <t>Longarina</t>
  </si>
  <si>
    <t>Led Semafórico</t>
  </si>
  <si>
    <t>Chapa de aço galvanizada</t>
  </si>
  <si>
    <t>Tubo galvanizado</t>
  </si>
  <si>
    <t>Aquisição de tintas</t>
  </si>
  <si>
    <t>Aquisição de tacha, tachão</t>
  </si>
  <si>
    <t>Aquisição de colunas semafóricas</t>
  </si>
  <si>
    <t>530002323/17</t>
  </si>
  <si>
    <t>530007668/17</t>
  </si>
  <si>
    <t>530000582/18</t>
  </si>
  <si>
    <t>530000835/18</t>
  </si>
  <si>
    <t>530000836/18</t>
  </si>
  <si>
    <t>53005807/18</t>
  </si>
  <si>
    <t>530001931/18</t>
  </si>
  <si>
    <t>530003869/17</t>
  </si>
  <si>
    <t>530006002/18</t>
  </si>
  <si>
    <t>Pregão 03/2018</t>
  </si>
  <si>
    <t>Pregão 01/2018</t>
  </si>
  <si>
    <t>Pregão 02/2018</t>
  </si>
  <si>
    <t>Pregão 04/2018</t>
  </si>
  <si>
    <t>Pregão 05/2018</t>
  </si>
  <si>
    <t>Pregão 06/2018</t>
  </si>
  <si>
    <t>Pregão 07/2018</t>
  </si>
  <si>
    <t>Pregão 08/2018</t>
  </si>
  <si>
    <t>Pregão 09/2018</t>
  </si>
  <si>
    <t>Adiado</t>
  </si>
  <si>
    <t>20/12/2018 (deserto)</t>
  </si>
  <si>
    <t>Link de dados</t>
  </si>
  <si>
    <t>Aquisição de colunas semafóricas cilíndricas</t>
  </si>
  <si>
    <t>Lote 01: bloco Semafóricos Lote 02: Módulos LED</t>
  </si>
  <si>
    <t>Serviço de reboque</t>
  </si>
  <si>
    <t>Fiscalização eletrônica</t>
  </si>
  <si>
    <t>Película</t>
  </si>
  <si>
    <t>xxx</t>
  </si>
  <si>
    <t>Lote 01: R$ 637.986,00 Lote 02: R$ 82.296,00</t>
  </si>
  <si>
    <t>Lote 01: R$ 400.000,00 Lote 02: R$ 43.380,00</t>
  </si>
  <si>
    <t>SECONSER</t>
  </si>
  <si>
    <t>040/2424/2014</t>
  </si>
  <si>
    <t>nº43/2014</t>
  </si>
  <si>
    <t>040/1905/2014</t>
  </si>
  <si>
    <t>nº33/2014</t>
  </si>
  <si>
    <t>040/9098/2013</t>
  </si>
  <si>
    <t>nº28/2014</t>
  </si>
  <si>
    <t>040/879/2014</t>
  </si>
  <si>
    <t>nº27/2014</t>
  </si>
  <si>
    <t>040/5333/2013</t>
  </si>
  <si>
    <t>n°26/20147</t>
  </si>
  <si>
    <t>Aquisição de peças a ser aplicado para o conserto/recuperação do caminhão basculante.</t>
  </si>
  <si>
    <t>Aquisição de asfalto ensacado</t>
  </si>
  <si>
    <t>Aquisição de peças a ser aplicado para o conserto/recuperação dos caminhões</t>
  </si>
  <si>
    <t>Contratação de empresa especializada para atuação específica em logradouros públicos com capacidade para execução dos serviços de poda de árvores de médio e grande porte, retirada do material e transporte com carga e descarga</t>
  </si>
  <si>
    <t>040/1609/2015</t>
  </si>
  <si>
    <t>nº63/2015</t>
  </si>
  <si>
    <t>Aquisição de oxigênio e acetileno</t>
  </si>
  <si>
    <t>040/0319/2015</t>
  </si>
  <si>
    <t>nº56/2015</t>
  </si>
  <si>
    <t>Aquisição de peças a serem utilizadas para a manutenção e conserto dos caminhões</t>
  </si>
  <si>
    <t>040/0767/2015</t>
  </si>
  <si>
    <t>nº53/2015</t>
  </si>
  <si>
    <t>Aquisição de tintas e outros materiais para pintura</t>
  </si>
  <si>
    <t>040/1726/2015</t>
  </si>
  <si>
    <t>nº51/2015</t>
  </si>
  <si>
    <t>Compra de material para a execução do serviço de manutenção corretiva na Municipalidade em continuidade ao programa MAIS ILUMINAÇÃO</t>
  </si>
  <si>
    <t>040/1308/2015</t>
  </si>
  <si>
    <t>nº50/2015</t>
  </si>
  <si>
    <t>Aquisição de 10 (dez) conjuntos de equipamentos de ginástica montados e instalados</t>
  </si>
  <si>
    <t>040/1153/2015</t>
  </si>
  <si>
    <t>nº41/2015</t>
  </si>
  <si>
    <t>Contratação de Empresa para fornecimento , transporte e emulsão de concreto betuminoso usinado quente (CBUQ), insumo básico indispensável para a execução dos serviços de pavimentação asfáltica, e conservação das vias já pavimentadas existentes na Municipalidade</t>
  </si>
  <si>
    <t>040/0280/2015</t>
  </si>
  <si>
    <t>nº35/2015</t>
  </si>
  <si>
    <t>Aquisição de peças para o conserto e manutenção do rompedor pneumático PWHR 40, rompedor pneumático RB 666 e a perfuratriz pneumática BJ 571</t>
  </si>
  <si>
    <t>040/0310/2015</t>
  </si>
  <si>
    <t>nº33/2015</t>
  </si>
  <si>
    <t>Aquisição de pneus, câmeras de ar e protetores</t>
  </si>
  <si>
    <t>040/1194/2015</t>
  </si>
  <si>
    <t>nº29/2015</t>
  </si>
  <si>
    <t>Aquisição de 20 (vinte) equipamentos de playground (tipo casa do Tarzan), construído em madeira de reflorestamento</t>
  </si>
  <si>
    <t>040/3436/2014</t>
  </si>
  <si>
    <t>nº28/2015</t>
  </si>
  <si>
    <t>Aquisição de projetores, lâmpadas e reatores a serem utilizados para a execução dos circuitos elétricos referentes as demandas dos eventos da Municipalidade</t>
  </si>
  <si>
    <t>040/2760/2014</t>
  </si>
  <si>
    <t>nº05/2015</t>
  </si>
  <si>
    <t>Aquisição de peças para aplicação nos reparos dos gradis das defensas de pedestres e corrimões na Municipalidade</t>
  </si>
  <si>
    <t>040/2595/2014</t>
  </si>
  <si>
    <t>nº12/2015</t>
  </si>
  <si>
    <t>Aquisição de 8.000 peças de 0,25 x 0,25 m de piso cerâmico táctil podotáteis</t>
  </si>
  <si>
    <t>040/1155/2016</t>
  </si>
  <si>
    <t>39/2016</t>
  </si>
  <si>
    <t>040/840/2016</t>
  </si>
  <si>
    <t>38/2016</t>
  </si>
  <si>
    <t>Aquisição de 2.500 sacos de massa asfáltica (CBUQ),</t>
  </si>
  <si>
    <t>040/171/2016</t>
  </si>
  <si>
    <t>37/2016</t>
  </si>
  <si>
    <t>Aquisição de baterias</t>
  </si>
  <si>
    <t>040/219/2016</t>
  </si>
  <si>
    <t>28/2016</t>
  </si>
  <si>
    <t>Contratação de empresa para serviço de retífica caminhões</t>
  </si>
  <si>
    <t>040/030/2016</t>
  </si>
  <si>
    <t>27/2016</t>
  </si>
  <si>
    <t>040/449/2016</t>
  </si>
  <si>
    <t>26/2016</t>
  </si>
  <si>
    <t>Contratação de empresa especializada em manutenção periódica preventiva e corretiva da rede de ramais e telefonia, com locação de Central Telefônica PABX</t>
  </si>
  <si>
    <t>040/939/2016</t>
  </si>
  <si>
    <t>nº 18/2016</t>
  </si>
  <si>
    <t>Contratação de empresa para prestação de serviço de seguro de equipamentos, para 02 (duas) retroescavadeiras e 02 (duas) escavadeiras </t>
  </si>
  <si>
    <t>040/273/2016</t>
  </si>
  <si>
    <t>nº 17/2016</t>
  </si>
  <si>
    <t>040/309/2016</t>
  </si>
  <si>
    <t>nº12/2016</t>
  </si>
  <si>
    <t>Aquisição de  50 (cinquenta) unidades de bancos de jardim padrão</t>
  </si>
  <si>
    <t>040/2057/2015</t>
  </si>
  <si>
    <t>nº 08/2016</t>
  </si>
  <si>
    <t>040/2233/2015</t>
  </si>
  <si>
    <t>nº 06/2016</t>
  </si>
  <si>
    <t>040/1967/2015</t>
  </si>
  <si>
    <t>nº 04/2016</t>
  </si>
  <si>
    <t>040/2343/2015</t>
  </si>
  <si>
    <t>nº 01/2016</t>
  </si>
  <si>
    <t xml:space="preserve">Aquisição de aparelhos de ginástica </t>
  </si>
  <si>
    <t>Aquisição projetores retangulares de alumínio reforçado</t>
  </si>
  <si>
    <t>Aquisição de Óleos Lubrificantes para a frota de veículos da Prefeitura Municipal de Niterói</t>
  </si>
  <si>
    <t xml:space="preserve">Aquisição de peças a serem utilizadas no conserto de caminhões  </t>
  </si>
  <si>
    <t>Aquisição de peças para rolo compactador volvo</t>
  </si>
  <si>
    <t>040/1199/2017</t>
  </si>
  <si>
    <t>33/2017</t>
  </si>
  <si>
    <t>040/1137/2017</t>
  </si>
  <si>
    <t>32/2017</t>
  </si>
  <si>
    <t>Aquisição de saco de lixo reforçado</t>
  </si>
  <si>
    <t>040/1902/2017</t>
  </si>
  <si>
    <t>31/2017</t>
  </si>
  <si>
    <t>Aquisição de material elétrico - Iluminação Natalina</t>
  </si>
  <si>
    <t>040/1198/2017</t>
  </si>
  <si>
    <t>20/2017</t>
  </si>
  <si>
    <t>040/1196/2017</t>
  </si>
  <si>
    <t>19/2017</t>
  </si>
  <si>
    <t>040/0218/2017</t>
  </si>
  <si>
    <t>08/2017</t>
  </si>
  <si>
    <t>040/0070/2017</t>
  </si>
  <si>
    <t>07/2017</t>
  </si>
  <si>
    <t>Aquisição de material para o conserto de balanços e gangorras nas diversas praças do município de Niterói</t>
  </si>
  <si>
    <t>040/0165/2017</t>
  </si>
  <si>
    <t>06/2017</t>
  </si>
  <si>
    <t>Aquisição de 4.000 m² de grama tipo Esmeralda</t>
  </si>
  <si>
    <t>040/1667/2016</t>
  </si>
  <si>
    <t>05/2017</t>
  </si>
  <si>
    <t>Aquisição de pneus para caminhão 275/80 R 22,5</t>
  </si>
  <si>
    <t>040/0822/2016</t>
  </si>
  <si>
    <t>04/2017</t>
  </si>
  <si>
    <t>Aquisição de peças necessárias para o conserto da Retroescavadeira RADON RK 406B, Pá MECÂNICA Clark 75 III, Escavadeira Hidráulica cx 220 e Micro Trator Tobata TC 11</t>
  </si>
  <si>
    <t>040/2776/2016</t>
  </si>
  <si>
    <t>01/2017</t>
  </si>
  <si>
    <t>Aquisição de 24.000 t (vinte e quatro mil toneladas) de asfalto usinado a quente, bem como, o transporte e emulsão asfáltica</t>
  </si>
  <si>
    <r>
      <t>Aquisição de </t>
    </r>
    <r>
      <rPr>
        <sz val="11"/>
        <color rgb="FF000000"/>
        <rFont val="Times New Roman"/>
        <family val="1"/>
      </rPr>
      <t>ferramentas necessárias para a demanda de serviços da equipe de poda</t>
    </r>
  </si>
  <si>
    <r>
      <t>A</t>
    </r>
    <r>
      <rPr>
        <sz val="11"/>
        <color rgb="FF000000"/>
        <rFont val="Times New Roman"/>
        <family val="1"/>
      </rPr>
      <t>quisição de telas para instalação e manutenção dos alambrado</t>
    </r>
  </si>
  <si>
    <t>040/1478/2018</t>
  </si>
  <si>
    <t>nº 49/2018</t>
  </si>
  <si>
    <t xml:space="preserve">Aquisição de grelha boca de lobo articulada </t>
  </si>
  <si>
    <t>040/081/2018</t>
  </si>
  <si>
    <t>nº 47/2018</t>
  </si>
  <si>
    <t>Aquisição de pneus</t>
  </si>
  <si>
    <t>040/1274/2018</t>
  </si>
  <si>
    <t>nº 44/2018</t>
  </si>
  <si>
    <t>040/206/2018</t>
  </si>
  <si>
    <t>nº 26/2018</t>
  </si>
  <si>
    <t>Aquisição de tubos galvanizados e barras chatas</t>
  </si>
  <si>
    <t>040/667/2018</t>
  </si>
  <si>
    <t>nº33/2018</t>
  </si>
  <si>
    <t>Contratação de empresa especializada para prestação de serviços de manutenção preventiva e corretiva da arborização urbana no Município de Niterói</t>
  </si>
  <si>
    <t>040/638/2018</t>
  </si>
  <si>
    <t>nº23/2018</t>
  </si>
  <si>
    <t>Contratação de empresa especializada para prestação de serviços de manutenção corretiva e preventiva, paisagística e poda de árvores do Campo de São Bento, Hortos Florestais (Barreto, Fonseca e Itaipu), Parque da Cidade e Parque das águas</t>
  </si>
  <si>
    <t>040/080/2018</t>
  </si>
  <si>
    <t>nº22/2018</t>
  </si>
  <si>
    <t>Aquisição de material de pintura</t>
  </si>
  <si>
    <t>040/333/2018</t>
  </si>
  <si>
    <t>nº21/2018</t>
  </si>
  <si>
    <t>040/2274/2017</t>
  </si>
  <si>
    <t>nº10/2018</t>
  </si>
  <si>
    <t>Contratação de empresa especializada para elaboração de projeto paisagístico do Parque Prefeito Ferraz (Campo São Bento)</t>
  </si>
  <si>
    <t>Aquisição de peças de piso de cerâmico táctil podotáteis</t>
  </si>
  <si>
    <r>
      <t xml:space="preserve">Aquisição de 150 (cento e cinquenta) unidades de grelha injetada para </t>
    </r>
    <r>
      <rPr>
        <i/>
        <sz val="12"/>
        <color theme="1"/>
        <rFont val="Times New Roman"/>
        <family val="1"/>
      </rPr>
      <t>Boca de lobo</t>
    </r>
    <r>
      <rPr>
        <sz val="12"/>
        <color theme="1"/>
        <rFont val="Times New Roman"/>
        <family val="1"/>
      </rPr>
      <t xml:space="preserve"> </t>
    </r>
  </si>
  <si>
    <t>070009282/2013</t>
  </si>
  <si>
    <t>recorte digital</t>
  </si>
  <si>
    <t>070005353/2014</t>
  </si>
  <si>
    <t>mobiliário</t>
  </si>
  <si>
    <t>070008724/2013</t>
  </si>
  <si>
    <t>gestão processual</t>
  </si>
  <si>
    <t>070013931/2013</t>
  </si>
  <si>
    <t>leis municipais</t>
  </si>
  <si>
    <t>070003727/2015</t>
  </si>
  <si>
    <t>070003834/2015</t>
  </si>
  <si>
    <t>070010913/2015</t>
  </si>
  <si>
    <t xml:space="preserve"> aperfeiçoamento</t>
  </si>
  <si>
    <t>070010223/2015</t>
  </si>
  <si>
    <t>treinamento</t>
  </si>
  <si>
    <t>070011732/2015</t>
  </si>
  <si>
    <t>envelopadora</t>
  </si>
  <si>
    <t>070011735/2015</t>
  </si>
  <si>
    <t>computadores</t>
  </si>
  <si>
    <t>070000408/2016</t>
  </si>
  <si>
    <t>refrigerador</t>
  </si>
  <si>
    <t>070011826/2016</t>
  </si>
  <si>
    <t>adesão ata registro de preços 25/2015</t>
  </si>
  <si>
    <t>monitores</t>
  </si>
  <si>
    <t>070002506/2016</t>
  </si>
  <si>
    <t>ar condionado</t>
  </si>
  <si>
    <t>070001616/2016</t>
  </si>
  <si>
    <t>070001944/2016</t>
  </si>
  <si>
    <t>cortinas</t>
  </si>
  <si>
    <t>070003154/2016</t>
  </si>
  <si>
    <t>ar condicionado</t>
  </si>
  <si>
    <t>070001608/2016</t>
  </si>
  <si>
    <t>cartuchos toner</t>
  </si>
  <si>
    <t>070003164/2016</t>
  </si>
  <si>
    <t>material eletrico</t>
  </si>
  <si>
    <t>070002505/2016</t>
  </si>
  <si>
    <t>insulfilme</t>
  </si>
  <si>
    <t>070003155/2016</t>
  </si>
  <si>
    <t>070002503/2016</t>
  </si>
  <si>
    <t>piso vinilico</t>
  </si>
  <si>
    <t>070003787/2016</t>
  </si>
  <si>
    <t>antenas</t>
  </si>
  <si>
    <t>tv's, notebook</t>
  </si>
  <si>
    <t>070004563/2016</t>
  </si>
  <si>
    <t>laser point, teclado, mouse</t>
  </si>
  <si>
    <t>070003986/2016</t>
  </si>
  <si>
    <t>070003357/2016</t>
  </si>
  <si>
    <t>mobiliario</t>
  </si>
  <si>
    <t>070000623/2017</t>
  </si>
  <si>
    <t>banners</t>
  </si>
  <si>
    <t>070000658/2017</t>
  </si>
  <si>
    <t>manutenção envelopadora</t>
  </si>
  <si>
    <t>070000444/2017</t>
  </si>
  <si>
    <t>filtros de linha</t>
  </si>
  <si>
    <t>070000232/2017</t>
  </si>
  <si>
    <t>hd's</t>
  </si>
  <si>
    <t>storage</t>
  </si>
  <si>
    <t>nobreak</t>
  </si>
  <si>
    <t>070001216/2017</t>
  </si>
  <si>
    <t>micro-ondas</t>
  </si>
  <si>
    <t>070001675/2017</t>
  </si>
  <si>
    <t>purificadores agua</t>
  </si>
  <si>
    <t>070001406/2017</t>
  </si>
  <si>
    <t>webmail</t>
  </si>
  <si>
    <t>070001533/2017</t>
  </si>
  <si>
    <t>placas controle patrimonial</t>
  </si>
  <si>
    <t>070002079/2017</t>
  </si>
  <si>
    <t>070001241/2017</t>
  </si>
  <si>
    <t>070002379/2017</t>
  </si>
  <si>
    <t>serviço comunicação multimidia</t>
  </si>
  <si>
    <t>070001418/2017</t>
  </si>
  <si>
    <t>070002651/2017</t>
  </si>
  <si>
    <t>cartões de visita</t>
  </si>
  <si>
    <t>070003348/2017</t>
  </si>
  <si>
    <t>070001657/2017</t>
  </si>
  <si>
    <t>carrinho transporte</t>
  </si>
  <si>
    <t>070003772/2017</t>
  </si>
  <si>
    <t>adesão ata de registro de preços 29/2016</t>
  </si>
  <si>
    <t>cadeiras giratórias</t>
  </si>
  <si>
    <t>070005040/2017</t>
  </si>
  <si>
    <t>070000480/2018</t>
  </si>
  <si>
    <t>token e-cpf</t>
  </si>
  <si>
    <t>070000526/2018</t>
  </si>
  <si>
    <t>sistema software</t>
  </si>
  <si>
    <t>070001641/2018</t>
  </si>
  <si>
    <t>chaleira eletrica</t>
  </si>
  <si>
    <t>070002291/2018</t>
  </si>
  <si>
    <t>070001406/2018</t>
  </si>
  <si>
    <t>070001690/2018</t>
  </si>
  <si>
    <t>070001557/2018</t>
  </si>
  <si>
    <t>placas para salas</t>
  </si>
  <si>
    <t>070001475/2018</t>
  </si>
  <si>
    <t>biblioteca digital</t>
  </si>
  <si>
    <t>070004076/2018</t>
  </si>
  <si>
    <t>hd externo</t>
  </si>
  <si>
    <t>070003930/2018</t>
  </si>
  <si>
    <t xml:space="preserve">fragmentadoras </t>
  </si>
  <si>
    <t>070004558/2018</t>
  </si>
  <si>
    <t>PGM</t>
  </si>
  <si>
    <t>CLIN</t>
  </si>
  <si>
    <t>520/000413/13</t>
  </si>
  <si>
    <t>Convite 01/13</t>
  </si>
  <si>
    <t>Peças para roçadeira</t>
  </si>
  <si>
    <t>520/000330/13</t>
  </si>
  <si>
    <t>Convite 02/13</t>
  </si>
  <si>
    <t>Material de construção</t>
  </si>
  <si>
    <t>520/000266/13</t>
  </si>
  <si>
    <t>Convite03/13</t>
  </si>
  <si>
    <t>Peças para retroescavadeira e pá mecânica</t>
  </si>
  <si>
    <t>520/000658/13</t>
  </si>
  <si>
    <t>Convite 04/13</t>
  </si>
  <si>
    <t>Proteção contra vírus de computador e spam</t>
  </si>
  <si>
    <t>520/000688/13</t>
  </si>
  <si>
    <t>Convite 05/13</t>
  </si>
  <si>
    <t>Peças para a frota de veículos da CLIN</t>
  </si>
  <si>
    <t>520/001038/13</t>
  </si>
  <si>
    <t>Convite 06/13</t>
  </si>
  <si>
    <t>Ferramentas para o setor de obras</t>
  </si>
  <si>
    <t>520/001018/13</t>
  </si>
  <si>
    <t>Convite 07/13</t>
  </si>
  <si>
    <t>Material elétrico para manutenção da sede e distritos de limpeza</t>
  </si>
  <si>
    <t>520/001708/13</t>
  </si>
  <si>
    <t>Convite 08/13</t>
  </si>
  <si>
    <t>Material higiênico para a sede e distritos de limpeza</t>
  </si>
  <si>
    <t>520/000850/13</t>
  </si>
  <si>
    <t>Convite 09/13</t>
  </si>
  <si>
    <t>520/000414/13</t>
  </si>
  <si>
    <t>Pregão 01/13</t>
  </si>
  <si>
    <t>Sacos plásticos para lixo</t>
  </si>
  <si>
    <t>520/000346/13</t>
  </si>
  <si>
    <t>Pregão 02/13</t>
  </si>
  <si>
    <t>Óleos lubrificantes, graxas e aditivo para radiador</t>
  </si>
  <si>
    <t>520/000238/13</t>
  </si>
  <si>
    <t>Pregão 03/13</t>
  </si>
  <si>
    <t>Reforma de pneus pré-moldados à frio</t>
  </si>
  <si>
    <t>520/000406/13</t>
  </si>
  <si>
    <t>Pregão 04/13</t>
  </si>
  <si>
    <t>Vassouras para gari</t>
  </si>
  <si>
    <t>520/000403/13</t>
  </si>
  <si>
    <t>Pregão 05/13</t>
  </si>
  <si>
    <t>Ferramentas para limpeza urbana</t>
  </si>
  <si>
    <t>520/000388/13</t>
  </si>
  <si>
    <t>Pregão 06/13</t>
  </si>
  <si>
    <t>Pneus novos</t>
  </si>
  <si>
    <t>520/000358/13</t>
  </si>
  <si>
    <t>Pregão 07/13</t>
  </si>
  <si>
    <t>Óleo diesel</t>
  </si>
  <si>
    <t>520/000895/13</t>
  </si>
  <si>
    <t>Pregão 08/13</t>
  </si>
  <si>
    <t>Calçados de segurança</t>
  </si>
  <si>
    <t>520/000866/13</t>
  </si>
  <si>
    <t>Pregão 09/13</t>
  </si>
  <si>
    <t>Seguro da frota</t>
  </si>
  <si>
    <t>520/001039/13</t>
  </si>
  <si>
    <t>Pregão 10/13</t>
  </si>
  <si>
    <t>Material para manutenção da sede e distritos de limpeza</t>
  </si>
  <si>
    <t>520/000849/13</t>
  </si>
  <si>
    <t>Pregão 11/13</t>
  </si>
  <si>
    <t>Purificadores de água</t>
  </si>
  <si>
    <t>520/000477/13</t>
  </si>
  <si>
    <t>Pregão 12/13</t>
  </si>
  <si>
    <t>Operação e manutenção de varredeira e caminhão</t>
  </si>
  <si>
    <t>520/001009/13</t>
  </si>
  <si>
    <t>Pregão 13/13</t>
  </si>
  <si>
    <t>Locação de equipamentos de ar condicionado</t>
  </si>
  <si>
    <t>520/001404/13</t>
  </si>
  <si>
    <t>Pregão 14/13</t>
  </si>
  <si>
    <t>Gasolina</t>
  </si>
  <si>
    <t>520/001452/13</t>
  </si>
  <si>
    <t>Pregão 15/13</t>
  </si>
  <si>
    <t>Protetor solar</t>
  </si>
  <si>
    <t>520/001691/13</t>
  </si>
  <si>
    <t>Pregão 16/13</t>
  </si>
  <si>
    <t>Auditoria contábil</t>
  </si>
  <si>
    <t>520/002549/13</t>
  </si>
  <si>
    <t>Pregão 17/13</t>
  </si>
  <si>
    <t>Manutenção de software Vetorh</t>
  </si>
  <si>
    <t>520/002325/13</t>
  </si>
  <si>
    <t>Pregão 18/14</t>
  </si>
  <si>
    <t>% Redução</t>
  </si>
  <si>
    <t>Descrição</t>
  </si>
  <si>
    <t>Material</t>
  </si>
  <si>
    <t>Equipamento</t>
  </si>
  <si>
    <t>Serviço</t>
  </si>
  <si>
    <t>Outros</t>
  </si>
  <si>
    <t>Pessoal</t>
  </si>
  <si>
    <t>Escritório</t>
  </si>
  <si>
    <r>
      <rPr>
        <sz val="8"/>
        <color rgb="FF000000"/>
        <rFont val="Times New Roman"/>
        <family val="1"/>
      </rPr>
      <t xml:space="preserve">Contratação de empresa(s) especializada(s)  para prestação de serviço de apoio técnico em </t>
    </r>
    <r>
      <rPr>
        <sz val="8"/>
        <color theme="1"/>
        <rFont val="Times New Roman"/>
        <family val="1"/>
      </rPr>
      <t>serviços comuns</t>
    </r>
    <r>
      <rPr>
        <sz val="8"/>
        <color rgb="FFFF0000"/>
        <rFont val="Times New Roman"/>
        <family val="1"/>
      </rPr>
      <t xml:space="preserve"> </t>
    </r>
    <r>
      <rPr>
        <sz val="8"/>
        <color rgb="FF000000"/>
        <rFont val="Times New Roman"/>
        <family val="1"/>
      </rPr>
      <t xml:space="preserve"> de engenharia,  para auxílio na operação  de </t>
    </r>
    <r>
      <rPr>
        <sz val="8"/>
        <color theme="1"/>
        <rFont val="Times New Roman"/>
        <family val="1"/>
      </rPr>
      <t>conservação e manutenção de áreas verdes, parques e jardins  do município de Niterói.</t>
    </r>
    <r>
      <rPr>
        <u/>
        <sz val="8"/>
        <color rgb="FF000000"/>
        <rFont val="Times New Roman"/>
        <family val="1"/>
      </rPr>
      <t xml:space="preserve"> </t>
    </r>
  </si>
  <si>
    <r>
      <rPr>
        <sz val="8"/>
        <color rgb="FF000000"/>
        <rFont val="Times New Roman"/>
        <family val="1"/>
      </rPr>
      <t xml:space="preserve">Contratação de empresa(s) especializada(s)  para prestação de serviço de apoio técnico em </t>
    </r>
    <r>
      <rPr>
        <sz val="8"/>
        <color theme="1"/>
        <rFont val="Times New Roman"/>
        <family val="1"/>
      </rPr>
      <t>serviços comuns</t>
    </r>
    <r>
      <rPr>
        <sz val="8"/>
        <color rgb="FFFF0000"/>
        <rFont val="Times New Roman"/>
        <family val="1"/>
      </rPr>
      <t xml:space="preserve"> </t>
    </r>
    <r>
      <rPr>
        <sz val="8"/>
        <color rgb="FF000000"/>
        <rFont val="Times New Roman"/>
        <family val="1"/>
      </rPr>
      <t xml:space="preserve"> de engenharia,  para auxílio na operação de </t>
    </r>
    <r>
      <rPr>
        <sz val="8"/>
        <color theme="1"/>
        <rFont val="Times New Roman"/>
        <family val="1"/>
      </rPr>
      <t>conservação e manutenção da pavimentação  das vias do município de Niterói</t>
    </r>
  </si>
  <si>
    <r>
      <rPr>
        <sz val="8"/>
        <color rgb="FF000000"/>
        <rFont val="Times New Roman"/>
        <family val="1"/>
      </rPr>
      <t xml:space="preserve">Contratação de empresa(s) especializada(s)  para prestação de serviço de apoio técnico em </t>
    </r>
    <r>
      <rPr>
        <sz val="8"/>
        <color theme="1"/>
        <rFont val="Times New Roman"/>
        <family val="1"/>
      </rPr>
      <t>serviços comuns</t>
    </r>
    <r>
      <rPr>
        <sz val="8"/>
        <color rgb="FFFF0000"/>
        <rFont val="Times New Roman"/>
        <family val="1"/>
      </rPr>
      <t xml:space="preserve"> </t>
    </r>
    <r>
      <rPr>
        <sz val="8"/>
        <color rgb="FF000000"/>
        <rFont val="Times New Roman"/>
        <family val="1"/>
      </rPr>
      <t xml:space="preserve"> de engenharia,  para auxílio na operação de conservação e manutenção </t>
    </r>
    <r>
      <rPr>
        <sz val="8"/>
        <color theme="1"/>
        <rFont val="Times New Roman"/>
        <family val="1"/>
      </rPr>
      <t>e limpeza de galerias e drenagens do município de Niterói</t>
    </r>
  </si>
  <si>
    <t>Capacitação</t>
  </si>
  <si>
    <t>Informática/ TI</t>
  </si>
  <si>
    <t>Utensílio</t>
  </si>
  <si>
    <t>520/000465/14</t>
  </si>
  <si>
    <t>Convite 01/14</t>
  </si>
  <si>
    <t>520/003145/13</t>
  </si>
  <si>
    <t>Convite 02/14</t>
  </si>
  <si>
    <t>520/000080/14</t>
  </si>
  <si>
    <t>Convite 03/14</t>
  </si>
  <si>
    <t>520/002921/14</t>
  </si>
  <si>
    <t>Convite 04/14</t>
  </si>
  <si>
    <t>520/002536/13</t>
  </si>
  <si>
    <t>Pregão 01/14</t>
  </si>
  <si>
    <t>520/002971/13</t>
  </si>
  <si>
    <t>Pregão 02/14</t>
  </si>
  <si>
    <t>520/002931/13</t>
  </si>
  <si>
    <t>Pregão 03/14</t>
  </si>
  <si>
    <t>520/002876/13</t>
  </si>
  <si>
    <t>Pregão 04/14</t>
  </si>
  <si>
    <t>520/000231/14</t>
  </si>
  <si>
    <t>Pregão 05/14</t>
  </si>
  <si>
    <t>520/003234/13</t>
  </si>
  <si>
    <t>Pregão 06/14</t>
  </si>
  <si>
    <t>520/003131/13</t>
  </si>
  <si>
    <t>Pregão 07/14</t>
  </si>
  <si>
    <t>520/001948/14</t>
  </si>
  <si>
    <t>Pregão 08/14</t>
  </si>
  <si>
    <t>520/000145/14</t>
  </si>
  <si>
    <t>Pregão 10/14</t>
  </si>
  <si>
    <t>520/000072/14</t>
  </si>
  <si>
    <t>Pregão 11/14</t>
  </si>
  <si>
    <t>520/003233/13</t>
  </si>
  <si>
    <t>Pregão 12/14</t>
  </si>
  <si>
    <t>520/002248/14</t>
  </si>
  <si>
    <t>Pregão 13/14</t>
  </si>
  <si>
    <t>520/000173/14</t>
  </si>
  <si>
    <t>Pregão 14/14</t>
  </si>
  <si>
    <t>520/000367/14</t>
  </si>
  <si>
    <t>Pregão 15/14</t>
  </si>
  <si>
    <t>520/002274/13</t>
  </si>
  <si>
    <t>Pregão 16/14</t>
  </si>
  <si>
    <t>520/000713/14</t>
  </si>
  <si>
    <t>Pregão 17/14</t>
  </si>
  <si>
    <t>520/000492/14</t>
  </si>
  <si>
    <t>Pregão 19/14</t>
  </si>
  <si>
    <t>520/000397/14</t>
  </si>
  <si>
    <t>Pregão 20/14</t>
  </si>
  <si>
    <t>520/000659/14</t>
  </si>
  <si>
    <t>Pregão 21/14</t>
  </si>
  <si>
    <t>520/000073/14</t>
  </si>
  <si>
    <t>Pregão 22/14</t>
  </si>
  <si>
    <t>520/003132/13</t>
  </si>
  <si>
    <t>Pregão 24/14</t>
  </si>
  <si>
    <t>520/000957/14</t>
  </si>
  <si>
    <t>Pregão 25/14</t>
  </si>
  <si>
    <t>520/000869/14</t>
  </si>
  <si>
    <t>Pregão 26/14</t>
  </si>
  <si>
    <t>520/001275/14</t>
  </si>
  <si>
    <t>Pregão 27/14</t>
  </si>
  <si>
    <t>520/001282/14</t>
  </si>
  <si>
    <t>Pregão 28/14</t>
  </si>
  <si>
    <t>520/000218/14</t>
  </si>
  <si>
    <t>Tomada de Preço 01/14</t>
  </si>
  <si>
    <t>520/000339/14</t>
  </si>
  <si>
    <t>Tomada de Preço 02/14</t>
  </si>
  <si>
    <t>520/000621/14</t>
  </si>
  <si>
    <t>Tomada de Preço 03/14</t>
  </si>
  <si>
    <t>Confecção e instalação de marquise</t>
  </si>
  <si>
    <t>Material elétrico</t>
  </si>
  <si>
    <t>Solenidade de encerramento</t>
  </si>
  <si>
    <t>Papeleiras de 50 litros</t>
  </si>
  <si>
    <t>Capas de chuva para gari</t>
  </si>
  <si>
    <t>Papel A3 e A4</t>
  </si>
  <si>
    <t>Cartuchos de tinta para impressoras HP</t>
  </si>
  <si>
    <t>Calçados – EPI</t>
  </si>
  <si>
    <t>Contenedores de 120 e 240 litros</t>
  </si>
  <si>
    <t>Serviço de Segurança Patrimonial</t>
  </si>
  <si>
    <t>Material para manutenção predial</t>
  </si>
  <si>
    <t>Sacos plásticos amarelos para lixo</t>
  </si>
  <si>
    <t>Mesas e cadeiras para refeitório</t>
  </si>
  <si>
    <t>Carrinho de mão</t>
  </si>
  <si>
    <t>Motosserra, motopoda e roçadeira</t>
  </si>
  <si>
    <t>Tinta cores branca e concreto</t>
  </si>
  <si>
    <t>Link de Internet</t>
  </si>
  <si>
    <t>Serviço de revisão e manutenção dos aparelhos de ar condicionado</t>
  </si>
  <si>
    <t>Uniformes</t>
  </si>
  <si>
    <t>Relógio eletrônico de ponto</t>
  </si>
  <si>
    <t>Lubrificantes</t>
  </si>
  <si>
    <t>Reforma de pneus</t>
  </si>
  <si>
    <t>Retífica de motor de caminhão</t>
  </si>
  <si>
    <t>Estufa marmiteiro</t>
  </si>
  <si>
    <t>Reforma de cabines e bancos de caminhões</t>
  </si>
  <si>
    <t>Material para roçadeira e motosserras</t>
  </si>
  <si>
    <t>Material de segurança</t>
  </si>
  <si>
    <t>Material de obras para o setor de plantio</t>
  </si>
  <si>
    <t>520-002472-2014</t>
  </si>
  <si>
    <t>Carta Convite 01-2015</t>
  </si>
  <si>
    <t>520-002592-2014</t>
  </si>
  <si>
    <t>Carta Convite 02-2015</t>
  </si>
  <si>
    <t>520-002429-2014</t>
  </si>
  <si>
    <t>Carta Convite 03-2015</t>
  </si>
  <si>
    <t>520-001576-2015</t>
  </si>
  <si>
    <t>Carta Convite 04-2015</t>
  </si>
  <si>
    <t>520-001461-2015</t>
  </si>
  <si>
    <t>Carta Convite 05-2015</t>
  </si>
  <si>
    <t>520-002298-2015</t>
  </si>
  <si>
    <t>Carta Convite 06-2015</t>
  </si>
  <si>
    <t>520-002108-2014</t>
  </si>
  <si>
    <t>Pregão 01-2015</t>
  </si>
  <si>
    <t>520-000531-2015</t>
  </si>
  <si>
    <t>Pregão 02-2015</t>
  </si>
  <si>
    <t>520-000571-2015</t>
  </si>
  <si>
    <t>Pregão 03-2015</t>
  </si>
  <si>
    <t>520-000533-2015</t>
  </si>
  <si>
    <t>Pregão 04-2015</t>
  </si>
  <si>
    <t>520-001417-2015</t>
  </si>
  <si>
    <t>Pregão 05-2015</t>
  </si>
  <si>
    <t>520-001322-2015</t>
  </si>
  <si>
    <t>Pregão 06-2015</t>
  </si>
  <si>
    <t>520-000909-2015</t>
  </si>
  <si>
    <t>Pregão 07-2015</t>
  </si>
  <si>
    <t>520-001467-2015</t>
  </si>
  <si>
    <t>Pregão 08-2015</t>
  </si>
  <si>
    <t>520-002226-2014</t>
  </si>
  <si>
    <t>Pregão 09-2015</t>
  </si>
  <si>
    <t>520-001917-2015</t>
  </si>
  <si>
    <t>Pregão 10-2015</t>
  </si>
  <si>
    <t>520-002299-2015</t>
  </si>
  <si>
    <t>Pregão 12-2015</t>
  </si>
  <si>
    <t>520-002225-2014</t>
  </si>
  <si>
    <t>Pregão 29-2014</t>
  </si>
  <si>
    <t>520-000809-2015</t>
  </si>
  <si>
    <t>Tomada de Preço 01-2015</t>
  </si>
  <si>
    <t>Aquisição de Material para manutenção predial da Sede e Distritos</t>
  </si>
  <si>
    <t>Aquisição de Materiais Hidráulicos</t>
  </si>
  <si>
    <t>Aquisição de Peças para a Retroescavadeira JCB 214</t>
  </si>
  <si>
    <t>Aquisição de Uniformes</t>
  </si>
  <si>
    <t>Aquisição de Sistema de Telefonia com Tecnologia IP</t>
  </si>
  <si>
    <t>Aquisição de Material de Limpeza para SEDE e DLUs</t>
  </si>
  <si>
    <t>Aquisição de Módulos Habitacionais Do Tipo Container Personalizados</t>
  </si>
  <si>
    <t>Aquisição de Óleo Lubrificante</t>
  </si>
  <si>
    <t>Serviço de Reforma de Pneus Pre Moldado</t>
  </si>
  <si>
    <t>Aquisição de Tintas</t>
  </si>
  <si>
    <t>Aquisição de Pneus Para Pá Mecânina Michigan 55C</t>
  </si>
  <si>
    <t>Aquisição de Cal Hidratado</t>
  </si>
  <si>
    <t>Aquisição de Materiais Para o Caminhão 101 da Cia</t>
  </si>
  <si>
    <t>Locação de Equipamentos de Informática</t>
  </si>
  <si>
    <t>Aquisição de Armário Roupeiro Insalubre e de Escritório</t>
  </si>
  <si>
    <t>Serviço de Operação e Manutenção da Varredeira</t>
  </si>
  <si>
    <t>Aquisição de Sacos Plásticos Amarelo</t>
  </si>
  <si>
    <t>Aquisição de Carroceria de Madeira Para Caminhão</t>
  </si>
  <si>
    <t>Aquisição de Material de Segurança</t>
  </si>
  <si>
    <t>520-002245-2015</t>
  </si>
  <si>
    <t>Pregão 01-2016</t>
  </si>
  <si>
    <t>520-002149-2015</t>
  </si>
  <si>
    <t>Pregão 02-2016</t>
  </si>
  <si>
    <t>520-002001-2015</t>
  </si>
  <si>
    <t>Pregão 03-2016</t>
  </si>
  <si>
    <t>520-000111-2016</t>
  </si>
  <si>
    <t>Pregão 05-2016</t>
  </si>
  <si>
    <t>520-000154-2016</t>
  </si>
  <si>
    <t>Pregão 06-2016</t>
  </si>
  <si>
    <t>520-000106-2016</t>
  </si>
  <si>
    <t>Pregão 07-2016</t>
  </si>
  <si>
    <t>520-000251-2016</t>
  </si>
  <si>
    <t>Pregão 08-2016</t>
  </si>
  <si>
    <t>520-000171-2016</t>
  </si>
  <si>
    <t>Pregão 09-2016</t>
  </si>
  <si>
    <t>520-000262-2016</t>
  </si>
  <si>
    <t>Pregão 10-2016</t>
  </si>
  <si>
    <t>520-000263-2016</t>
  </si>
  <si>
    <t>Pregão 11-2016</t>
  </si>
  <si>
    <t>520-000201-2016</t>
  </si>
  <si>
    <t>Pregão 12-2016</t>
  </si>
  <si>
    <t>520-000400-2016</t>
  </si>
  <si>
    <t>Pregão 13-2016</t>
  </si>
  <si>
    <t>520-000498-2016</t>
  </si>
  <si>
    <t>Pregão 14-2016</t>
  </si>
  <si>
    <t>520-000030-2016</t>
  </si>
  <si>
    <t>Pregão 15-2016</t>
  </si>
  <si>
    <t>520-000976-2016</t>
  </si>
  <si>
    <t>Pregão 16-2016</t>
  </si>
  <si>
    <t>520-000871-2016</t>
  </si>
  <si>
    <t>Pregão 17-2016</t>
  </si>
  <si>
    <t>520-000174-2016</t>
  </si>
  <si>
    <t>Pregão 18-2016</t>
  </si>
  <si>
    <t>520-000725-2016</t>
  </si>
  <si>
    <t>Pregão 19-2016</t>
  </si>
  <si>
    <t>520-001108-2016</t>
  </si>
  <si>
    <t>Pregão 20-2016</t>
  </si>
  <si>
    <t>520-001132-2016</t>
  </si>
  <si>
    <t>Pregão 21-2016</t>
  </si>
  <si>
    <t>520-001339-2016</t>
  </si>
  <si>
    <t>Pregão 22-2016</t>
  </si>
  <si>
    <t>520/000188/2015</t>
  </si>
  <si>
    <t>Pregão 11-2015</t>
  </si>
  <si>
    <t>520/002299/2015</t>
  </si>
  <si>
    <t>520/002297/2015</t>
  </si>
  <si>
    <t>Pregão 13-2015</t>
  </si>
  <si>
    <t>520-000260-2016</t>
  </si>
  <si>
    <t>Tomada de Preço 01-2016</t>
  </si>
  <si>
    <t>Tomada de Preço 02-2016</t>
  </si>
  <si>
    <t>Cartuchos e Toners</t>
  </si>
  <si>
    <t>Vassouras</t>
  </si>
  <si>
    <t>Aquisição de Papeleiras</t>
  </si>
  <si>
    <t>Aquisição de Telefones IP</t>
  </si>
  <si>
    <t>Aquisição de Motosserra Motopoda e Roçadeira</t>
  </si>
  <si>
    <t>Serviço de Reforma de Pneus Pré-moldados</t>
  </si>
  <si>
    <t>Serviço de Manutenção Software Vetorh</t>
  </si>
  <si>
    <t>Aquisição de Aparelhos de Ar Condicionado</t>
  </si>
  <si>
    <t>Aquisição de Calçados - EPI</t>
  </si>
  <si>
    <t>Aquisição de Pneus para a Frota</t>
  </si>
  <si>
    <t>Seguro Para a Frota de Veículos da Cia</t>
  </si>
  <si>
    <t>Aquisição de Materiais Para os DLUs – Ferramentas</t>
  </si>
  <si>
    <t>Serviço de Reforma dos Bancos e Cabines Caminhões</t>
  </si>
  <si>
    <t>Aquisição de Toner</t>
  </si>
  <si>
    <t>Serviço de Manutenção de Equipamentos Pesados</t>
  </si>
  <si>
    <t>Aquisição de Contenedores 240 e 120 Litros</t>
  </si>
  <si>
    <t>Consultoria Servidor Linux Virus e Spam</t>
  </si>
  <si>
    <t>Aquisição de Carroceria Para Caminhão 1.29 da Cia</t>
  </si>
  <si>
    <t>Reativação Atualização e Manutenção do Software Radar</t>
  </si>
  <si>
    <t>Locação De Containers para uso do 5º DLU</t>
  </si>
  <si>
    <t>Aquisição de Sacos Plásticos Amarelos para Resíduos</t>
  </si>
  <si>
    <t>Serviço de Manutenção Preventiva e/ou Corretiva
e Suporte para Rep Henry Prisma</t>
  </si>
  <si>
    <t>Aquisição de Materiais Elétricos Para Caminhões</t>
  </si>
  <si>
    <t>Peças Para Roçadeiras e Motosserras</t>
  </si>
  <si>
    <r>
      <t>520-00</t>
    </r>
    <r>
      <rPr>
        <sz val="11"/>
        <color rgb="FF000000"/>
        <rFont val="Times New Roman"/>
        <family val="1"/>
      </rPr>
      <t>0253-2015</t>
    </r>
  </si>
  <si>
    <t>520/001392/16</t>
  </si>
  <si>
    <t>CONVITE 01/17</t>
  </si>
  <si>
    <t>520/000321/17</t>
  </si>
  <si>
    <t>PREGÃO 01/17</t>
  </si>
  <si>
    <t>520/000273/17</t>
  </si>
  <si>
    <t>PREGÃO 02/17</t>
  </si>
  <si>
    <t>520/000347/17</t>
  </si>
  <si>
    <t>PREGÃO 03/17</t>
  </si>
  <si>
    <t>520/000322/17</t>
  </si>
  <si>
    <t>PREGÃO 05/17</t>
  </si>
  <si>
    <t>520/000492/17</t>
  </si>
  <si>
    <t>PREGÃO 07/17</t>
  </si>
  <si>
    <t>520/000501/17</t>
  </si>
  <si>
    <t>PREGÃO 08/17</t>
  </si>
  <si>
    <t>520/000416/17</t>
  </si>
  <si>
    <t>PREGÃO 10/17</t>
  </si>
  <si>
    <t>520/000285/17</t>
  </si>
  <si>
    <t>PREGÃO 09/17</t>
  </si>
  <si>
    <t>520/000756/17</t>
  </si>
  <si>
    <t>PREGÃO 12/17</t>
  </si>
  <si>
    <t>520/000388/17</t>
  </si>
  <si>
    <t>CONVITE 02/17</t>
  </si>
  <si>
    <t>520/000489/17</t>
  </si>
  <si>
    <t>CONVITE 03/17</t>
  </si>
  <si>
    <t>520/000787/17</t>
  </si>
  <si>
    <t>CONVITE 04/17</t>
  </si>
  <si>
    <t>520/000405/17</t>
  </si>
  <si>
    <t>PREGÃO 11/17</t>
  </si>
  <si>
    <t>520/000257/17</t>
  </si>
  <si>
    <t>PREGÃO 13/17</t>
  </si>
  <si>
    <t>520/000295/17</t>
  </si>
  <si>
    <t>PREGÃO 14/17</t>
  </si>
  <si>
    <t>520/000850/17</t>
  </si>
  <si>
    <t>PREGÃO 15/17</t>
  </si>
  <si>
    <t>520/001382/17</t>
  </si>
  <si>
    <t>CONVITE 05/17</t>
  </si>
  <si>
    <t>Material de Limpeza</t>
  </si>
  <si>
    <t>Ferramentas de Limpeza Urbana</t>
  </si>
  <si>
    <t>Materiais Para Lixeiras de Alvenaria</t>
  </si>
  <si>
    <t>Contenedores de 1.100 e 1.200 Litros</t>
  </si>
  <si>
    <t>Aquisição de Calçados (EPI)</t>
  </si>
  <si>
    <t>Óleo Lubrificante</t>
  </si>
  <si>
    <t>Peças Para Manutenção de Roçadeiras e Motosserras</t>
  </si>
  <si>
    <t>Seguro da Frota</t>
  </si>
  <si>
    <t>Aquisição de Pneus</t>
  </si>
  <si>
    <t>Materiais Para Manutenção Predial</t>
  </si>
  <si>
    <t>Materiais Elétricos</t>
  </si>
  <si>
    <t>Materiais Hidráulicos</t>
  </si>
  <si>
    <t>Material de Segurança (EPI)</t>
  </si>
  <si>
    <t>Manut. e Suporte REP Henry Prisma (Relógio de Ponto)</t>
  </si>
  <si>
    <t>Serviço de Reforma de Pneus Pré-Moldados a Frio</t>
  </si>
  <si>
    <t>Aquisição de Peças Para os Veículos da CLIN</t>
  </si>
  <si>
    <t>Buffet Para a Festa de Confraternização da CLIN</t>
  </si>
  <si>
    <t>520/000331/18</t>
  </si>
  <si>
    <t>Pregão 02/18</t>
  </si>
  <si>
    <t>520/000389/18</t>
  </si>
  <si>
    <t>Pregão 03/18</t>
  </si>
  <si>
    <t>520/000405/18</t>
  </si>
  <si>
    <t>Pregão  04/18</t>
  </si>
  <si>
    <t>520/001375/17</t>
  </si>
  <si>
    <t>Pregão 05/18</t>
  </si>
  <si>
    <t>520/000270/18</t>
  </si>
  <si>
    <t>Pregão 06/18</t>
  </si>
  <si>
    <t>520/000181/18</t>
  </si>
  <si>
    <t>Pregão 07/18</t>
  </si>
  <si>
    <t>520/000388/18</t>
  </si>
  <si>
    <t>Pregão 08/18</t>
  </si>
  <si>
    <t>520/000436/18</t>
  </si>
  <si>
    <t>Pregão 09/18</t>
  </si>
  <si>
    <t>520/000483/18</t>
  </si>
  <si>
    <t>Pregão 10/18</t>
  </si>
  <si>
    <t>520/000301/18</t>
  </si>
  <si>
    <t>Pregão 11/18</t>
  </si>
  <si>
    <t>520/000462/18</t>
  </si>
  <si>
    <t>Pregão 12/18</t>
  </si>
  <si>
    <t>520/000446/18</t>
  </si>
  <si>
    <t>Pregão 13/18</t>
  </si>
  <si>
    <t>520/000587/18</t>
  </si>
  <si>
    <t>Pregão 14/18</t>
  </si>
  <si>
    <t>520/000526/18</t>
  </si>
  <si>
    <t>Pregão 15/18</t>
  </si>
  <si>
    <t>520/000275/18</t>
  </si>
  <si>
    <t>Pregão 16/18</t>
  </si>
  <si>
    <t>520/000525/18</t>
  </si>
  <si>
    <t>Pregão 17/18</t>
  </si>
  <si>
    <t>520/000792/18</t>
  </si>
  <si>
    <t>Pregão 18/18</t>
  </si>
  <si>
    <t>520/000750/18</t>
  </si>
  <si>
    <t>Pregão 20/18</t>
  </si>
  <si>
    <t>520/000563/18</t>
  </si>
  <si>
    <t>Pregão 21/18</t>
  </si>
  <si>
    <t>520/000515/18</t>
  </si>
  <si>
    <t>Pregão 19/18</t>
  </si>
  <si>
    <t>520/000239/18</t>
  </si>
  <si>
    <t>Pregão 22/18</t>
  </si>
  <si>
    <t>520/001169/18</t>
  </si>
  <si>
    <t>Pregão 23/18</t>
  </si>
  <si>
    <t>Peças para manutenção de roçadeiras</t>
  </si>
  <si>
    <t>Óleo lubrificante</t>
  </si>
  <si>
    <t>Peças para os caminhões da CLIN</t>
  </si>
  <si>
    <t>Carrocerias para caminhões</t>
  </si>
  <si>
    <t>Pneus</t>
  </si>
  <si>
    <t>Retífica de motores de caminhão</t>
  </si>
  <si>
    <t>Contenedores de 240 litros</t>
  </si>
  <si>
    <t>Contenedores de 1.100 e 1.200 litros</t>
  </si>
  <si>
    <t>Materiais para manutenção predial</t>
  </si>
  <si>
    <t>Ferramentas para manutenção da frota da cia.</t>
  </si>
  <si>
    <t>Retífica de bombas e bicos injetores</t>
  </si>
  <si>
    <t>Material de segurança – EPI</t>
  </si>
  <si>
    <t>Locação de aparelhos de ar condicionado</t>
  </si>
  <si>
    <t>Seguro da frota de veículos da CLIN</t>
  </si>
  <si>
    <t>Sacos plásticos</t>
  </si>
  <si>
    <t>Tinta branca</t>
  </si>
  <si>
    <t>PP 32/2014</t>
  </si>
  <si>
    <t xml:space="preserve">PP 24/2014 </t>
  </si>
  <si>
    <t>PP 03/2014</t>
  </si>
  <si>
    <t>Aq de uniformes profissionais</t>
  </si>
  <si>
    <t>Execução modernização dos serviços de telefonia</t>
  </si>
  <si>
    <t>Aquisição de aparelhos de ar condicionado</t>
  </si>
  <si>
    <t>090/000899/2012</t>
  </si>
  <si>
    <t>PP 66/2015</t>
  </si>
  <si>
    <t>090/000898/2012</t>
  </si>
  <si>
    <t>PP 65/2015</t>
  </si>
  <si>
    <t>090/000509/2015</t>
  </si>
  <si>
    <t>PP 62/2015</t>
  </si>
  <si>
    <t>090/000785/2015</t>
  </si>
  <si>
    <t>PP 59/2015</t>
  </si>
  <si>
    <t>090/000619/2015</t>
  </si>
  <si>
    <t>PP 55/2015</t>
  </si>
  <si>
    <t>090/000066/2014</t>
  </si>
  <si>
    <t>PP 54/2015</t>
  </si>
  <si>
    <t>090/000526/2015</t>
  </si>
  <si>
    <t>PP 43/2015</t>
  </si>
  <si>
    <t>090/000029/2015</t>
  </si>
  <si>
    <t>PP 42/2015</t>
  </si>
  <si>
    <t>090/000512/2015</t>
  </si>
  <si>
    <t>PP 40/2015</t>
  </si>
  <si>
    <t>PP 39/2015</t>
  </si>
  <si>
    <t>PP 38/2015</t>
  </si>
  <si>
    <t>PP 32/2015</t>
  </si>
  <si>
    <t>PP 25/2015</t>
  </si>
  <si>
    <t>PP 17/2015</t>
  </si>
  <si>
    <t>Aq.produtos p oficina manicure e cabelereiro</t>
  </si>
  <si>
    <t>Material de expediente</t>
  </si>
  <si>
    <t>Aq. Camisas e coletes</t>
  </si>
  <si>
    <t>Contratação serviços p bpc</t>
  </si>
  <si>
    <t>Aq. Materiais cama mesa e banho</t>
  </si>
  <si>
    <t>Aq. Extintores de incendio</t>
  </si>
  <si>
    <t>Fornecimento material grafico</t>
  </si>
  <si>
    <t>Aq. Material de informatica</t>
  </si>
  <si>
    <t>Manutenção corretiva e preventiva nos predios da sasdh</t>
  </si>
  <si>
    <t>Dignóstico social (bolsa familia)</t>
  </si>
  <si>
    <t>Aq. Material p implantação do peti</t>
  </si>
  <si>
    <t>Dedetização dos equipamentos</t>
  </si>
  <si>
    <t>Cont.de serviços p/eleição dos conselheiros tutelares</t>
  </si>
  <si>
    <t>Fornecimento de alimentação p/ conferencia</t>
  </si>
  <si>
    <t>Uniforme/ EPI</t>
  </si>
  <si>
    <t>090001144/2015</t>
  </si>
  <si>
    <t>PP 15/2016</t>
  </si>
  <si>
    <t>090000553/2015</t>
  </si>
  <si>
    <t xml:space="preserve">PP 11/2016 </t>
  </si>
  <si>
    <t xml:space="preserve">  </t>
  </si>
  <si>
    <t>Fornecimento Kit Lanches</t>
  </si>
  <si>
    <t>Diagnóstico Criança e Adolescente</t>
  </si>
  <si>
    <t>780/000164/2017</t>
  </si>
  <si>
    <t>PP 35/2017</t>
  </si>
  <si>
    <t>090/000040/2017</t>
  </si>
  <si>
    <t>PP 27/2017</t>
  </si>
  <si>
    <t>090/000178/2015</t>
  </si>
  <si>
    <t>PP 03/2017</t>
  </si>
  <si>
    <t>Aquisição de veiculos</t>
  </si>
  <si>
    <t>Aquisição de cestas basicas</t>
  </si>
  <si>
    <t>Acolhimento p idosos</t>
  </si>
  <si>
    <t>780/000098/2018</t>
  </si>
  <si>
    <t>CC 004/2018</t>
  </si>
  <si>
    <t>780/000159/2018</t>
  </si>
  <si>
    <t>CC 003/2018</t>
  </si>
  <si>
    <t>090/000090/2017</t>
  </si>
  <si>
    <t>PP 43/2018</t>
  </si>
  <si>
    <t>090/000794/2017</t>
  </si>
  <si>
    <t>PP 41/2018</t>
  </si>
  <si>
    <t>090/000834/2017</t>
  </si>
  <si>
    <t>PP 32/2018</t>
  </si>
  <si>
    <t>780/000208/2017</t>
  </si>
  <si>
    <t>PP 27/2018</t>
  </si>
  <si>
    <t>090/000869/2017</t>
  </si>
  <si>
    <t>PP 24/2018</t>
  </si>
  <si>
    <t>780/000083/2017</t>
  </si>
  <si>
    <t>PP 12/2018</t>
  </si>
  <si>
    <t>780/000054/2017</t>
  </si>
  <si>
    <t>PP 07/2018</t>
  </si>
  <si>
    <t>090/000087/2017</t>
  </si>
  <si>
    <t>PP 06/2018</t>
  </si>
  <si>
    <t xml:space="preserve">PP 04/2018 </t>
  </si>
  <si>
    <t>Material de limpeza</t>
  </si>
  <si>
    <t>Aquis colchões</t>
  </si>
  <si>
    <t>Mobiliario</t>
  </si>
  <si>
    <t>Cabeamento bco de alimentos</t>
  </si>
  <si>
    <t>Material grafico</t>
  </si>
  <si>
    <t>Serviços dedetização</t>
  </si>
  <si>
    <t>Serviços consultoria</t>
  </si>
  <si>
    <t>Acolhimento idosos</t>
  </si>
  <si>
    <t>Material consumo cama e banho</t>
  </si>
  <si>
    <t>Diagnóstico</t>
  </si>
  <si>
    <t>SASDH</t>
  </si>
  <si>
    <t>SMF</t>
  </si>
  <si>
    <t>030/018261/2014</t>
  </si>
  <si>
    <t>01/2015-SMF</t>
  </si>
  <si>
    <t>Prestação de serviços de assessoramento, apoio técnico e treinamento da equipe municipal mediante a execução de atividades de levantamento, análise, conferência e acompanhamento das informações econômico-fiscais para apuração do valor adicionado do município, com vistas ao cálculo do IPM-ICMS - índice de participação do município na arrecadação do ICMS.</t>
  </si>
  <si>
    <t>030/021402/2015</t>
  </si>
  <si>
    <t>03/2016-SMF</t>
  </si>
  <si>
    <t>030/012837/2016</t>
  </si>
  <si>
    <t>04/2016-SMF</t>
  </si>
  <si>
    <t>030/009477/2016</t>
  </si>
  <si>
    <t>007/2016-SMF</t>
  </si>
  <si>
    <t>Terminais de Autoatendimento</t>
  </si>
  <si>
    <t>Impressão e montagem de carnês de IPTU e ISS.</t>
  </si>
  <si>
    <t>Aquisição de aparelho de ar condicionado</t>
  </si>
  <si>
    <t>030/011779/2016</t>
  </si>
  <si>
    <t>08/2016-SMF</t>
  </si>
  <si>
    <t>030/027594/2014</t>
  </si>
  <si>
    <t>002/2017-SMF</t>
  </si>
  <si>
    <t>Contratação de empresa especializada para restauração do painel vitral.</t>
  </si>
  <si>
    <t>Locação de software   ou disponibilizaçao, de software livre com licença GLP para emissão de notas fiscais.</t>
  </si>
  <si>
    <t>030/000156/2018</t>
  </si>
  <si>
    <t>035/2018/SMA</t>
  </si>
  <si>
    <t>Solução Tecnológica de Inleligência de Governo</t>
  </si>
  <si>
    <t>310/0914/2013</t>
  </si>
  <si>
    <t>Pregão Presencial</t>
  </si>
  <si>
    <t>Cadeiras Secretária</t>
  </si>
  <si>
    <t>310/1089/2013</t>
  </si>
  <si>
    <t>Carta Convite.</t>
  </si>
  <si>
    <t xml:space="preserve">4 Maquinas Multifuncionais </t>
  </si>
  <si>
    <t>310/0167/2015</t>
  </si>
  <si>
    <t>Carta Convite</t>
  </si>
  <si>
    <t>Material de Expediente</t>
  </si>
  <si>
    <t>310/299/2016</t>
  </si>
  <si>
    <t>310000190/2017</t>
  </si>
  <si>
    <t>001/2017</t>
  </si>
  <si>
    <t>310000168/2017</t>
  </si>
  <si>
    <t>003/2017</t>
  </si>
  <si>
    <t>3100001091/2017</t>
  </si>
  <si>
    <t>004/2017</t>
  </si>
  <si>
    <t>310000545/2017</t>
  </si>
  <si>
    <t>005/2017</t>
  </si>
  <si>
    <t>Prestação de serviços de manutenção de site</t>
  </si>
  <si>
    <t>Prestação de serviços da auditoria das folha de pagamento</t>
  </si>
  <si>
    <t>Prestação der serviços de Manutenção predial</t>
  </si>
  <si>
    <t>Prestação de serviços elétricos</t>
  </si>
  <si>
    <t>310000197/2018</t>
  </si>
  <si>
    <t>001/2018</t>
  </si>
  <si>
    <t>310001314/2018</t>
  </si>
  <si>
    <t>002/2018</t>
  </si>
  <si>
    <t>310000301/2018</t>
  </si>
  <si>
    <t>003/0018</t>
  </si>
  <si>
    <t>Prestação de serviços de mão de obra terceirizada como vigia e/ou apoio patrimonial</t>
  </si>
  <si>
    <t>Aquisição com instalação de aparelhos de ar condicionado split do tipo Hiwall</t>
  </si>
  <si>
    <t>Prestação de serviços de sistema informatizado de gestão de regime próprio de previdência social- RPPS</t>
  </si>
  <si>
    <t>SMHRF</t>
  </si>
  <si>
    <t>080001452/2013</t>
  </si>
  <si>
    <t>carta convite (cose)009/2013</t>
  </si>
  <si>
    <t>Regularização Fundiária Cocada I</t>
  </si>
  <si>
    <t>650000106/2013</t>
  </si>
  <si>
    <t>pregão nota tecnica 051/14</t>
  </si>
  <si>
    <t>510000231/2012</t>
  </si>
  <si>
    <t>tomada de preços 07/2012</t>
  </si>
  <si>
    <t>Supressão de vegetação</t>
  </si>
  <si>
    <t>Terraplanagem e infraestrutura</t>
  </si>
  <si>
    <t>650000165/2014</t>
  </si>
  <si>
    <t>tomada de preços nº14/2015</t>
  </si>
  <si>
    <t>Regularização fundiária hípica e carlos gomes</t>
  </si>
  <si>
    <t>650000077/2017</t>
  </si>
  <si>
    <t>pregão presencial</t>
  </si>
  <si>
    <t>650000076/2017</t>
  </si>
  <si>
    <t>650000063/2017</t>
  </si>
  <si>
    <t>pregão 006/2018</t>
  </si>
  <si>
    <t>Plano de Regularização Fundiária - MCB</t>
  </si>
  <si>
    <t>Regularização fundiária Capim Melado</t>
  </si>
  <si>
    <t>Regularização fundiária Vila Ipiranga</t>
  </si>
  <si>
    <t>SEMUG</t>
  </si>
  <si>
    <t>020/2462/2013</t>
  </si>
  <si>
    <t>PP 030/2013</t>
  </si>
  <si>
    <t>Contratação de empresa pelo período de 12 (doze) meses, para veiculação oficial de publicação através de jornal de todas as Leis, Decretos, Resoluções e demais atos administrativos Municipais de toda a Administração Pública Municipal Direta e Indireta, suas autarquias, fundações, empresas públicas e sociedades de economia mista em jornais de ampla circulação diária no Município de Niterói (EDITORA ESQUEMA LTDA).</t>
  </si>
  <si>
    <t>180/709/2014</t>
  </si>
  <si>
    <t>CP 002/2015</t>
  </si>
  <si>
    <t>Contratação de empresa para prestação de serviços de assessoria de imprensa e relações públicas sob demanda, compreendendo o conjunto de atividades realizadas integralmente e que tenham por objetivo o estudo, o planejamento, a conceituação, a concepção, a criação, a execução interna, a intermediação e a supervisão da execução externa de atividade relacionada a comunicação estratégica para a Prefeitura Municipal de Niterói, conforme especificados e quantificados na forma do prejeto Básico (FSB ESTRATÉGIA EM COMUNICAÇÃO LTDA).</t>
  </si>
  <si>
    <t>Ano</t>
  </si>
  <si>
    <t>Órgao/ Entidade</t>
  </si>
  <si>
    <t>NitPrev</t>
  </si>
  <si>
    <t>NitTrans</t>
  </si>
  <si>
    <t>020/3379/2015</t>
  </si>
  <si>
    <t>PP 005/2016</t>
  </si>
  <si>
    <t>Contratação de Editoras ou empresas jornalísticas proprieetárias de jornais, pelo período de 12 (doze) meses, para veiculação oficial de publicação, através de jornal, de todas as Leis, Decreto, Resoluções e demais Atos Administrativos Municipais de toda a Dministração Pública Municipal direta e indireta, suas autarquias, fundações empresas públicas e sociedades de economia mista, em jornal de ampla circulaçãodiária no Município de Niterói (EDITORA ESQUEMA LTDA)</t>
  </si>
  <si>
    <t>Tabela impressa + email</t>
  </si>
  <si>
    <t>EMUSA</t>
  </si>
  <si>
    <t>5100112/13</t>
  </si>
  <si>
    <t>5100179/13</t>
  </si>
  <si>
    <t>5100073/13</t>
  </si>
  <si>
    <t>5100160/13</t>
  </si>
  <si>
    <t>5100074/13</t>
  </si>
  <si>
    <t>5100159/13</t>
  </si>
  <si>
    <t>5100445/13</t>
  </si>
  <si>
    <t>5100011/13</t>
  </si>
  <si>
    <t>5100770/13</t>
  </si>
  <si>
    <t>5104313/12</t>
  </si>
  <si>
    <t>5100734/13</t>
  </si>
  <si>
    <t>5100893/13</t>
  </si>
  <si>
    <t>5100318/13</t>
  </si>
  <si>
    <t>5101023/13</t>
  </si>
  <si>
    <t>5100362/13</t>
  </si>
  <si>
    <t>5100475/13</t>
  </si>
  <si>
    <t>5101207/13</t>
  </si>
  <si>
    <t>5100071/13</t>
  </si>
  <si>
    <t>0801459/13</t>
  </si>
  <si>
    <t>0801457/13</t>
  </si>
  <si>
    <t>0801452/13</t>
  </si>
  <si>
    <t>5100363/13</t>
  </si>
  <si>
    <t>5100779/13</t>
  </si>
  <si>
    <t>5102188/11</t>
  </si>
  <si>
    <t>5101945/13</t>
  </si>
  <si>
    <t>5101116/13</t>
  </si>
  <si>
    <t>5102022/13</t>
  </si>
  <si>
    <t>5102044/13</t>
  </si>
  <si>
    <t>5101980/13</t>
  </si>
  <si>
    <t>5101628/13</t>
  </si>
  <si>
    <t>5101851/13</t>
  </si>
  <si>
    <t>5101872/13</t>
  </si>
  <si>
    <t>2000516/13</t>
  </si>
  <si>
    <t>5102783/13</t>
  </si>
  <si>
    <t>5102603/13</t>
  </si>
  <si>
    <t>5101990/13</t>
  </si>
  <si>
    <t>5101994/13</t>
  </si>
  <si>
    <t>5102237/13</t>
  </si>
  <si>
    <t>5101627/13</t>
  </si>
  <si>
    <t>5102239/13</t>
  </si>
  <si>
    <t>5101641/13</t>
  </si>
  <si>
    <t>5101901/13</t>
  </si>
  <si>
    <t>5103208/13</t>
  </si>
  <si>
    <t>5102238/13</t>
  </si>
  <si>
    <t>5103358/13</t>
  </si>
  <si>
    <t>5102997/13</t>
  </si>
  <si>
    <t>5104713/11</t>
  </si>
  <si>
    <t>5101991/13</t>
  </si>
  <si>
    <t>5102607/12</t>
  </si>
  <si>
    <t>5102615/12</t>
  </si>
  <si>
    <t>5103028/13</t>
  </si>
  <si>
    <t>5102603/12</t>
  </si>
  <si>
    <t>5102928/13</t>
  </si>
  <si>
    <t>5103123/13</t>
  </si>
  <si>
    <t>5103542/13</t>
  </si>
  <si>
    <t>5103652/13</t>
  </si>
  <si>
    <t>5103828/13</t>
  </si>
  <si>
    <t>5102847/13</t>
  </si>
  <si>
    <t>5102846/13</t>
  </si>
  <si>
    <t>5102895/13</t>
  </si>
  <si>
    <t>5104314/13</t>
  </si>
  <si>
    <t>5103838/13</t>
  </si>
  <si>
    <t>5104253/13</t>
  </si>
  <si>
    <t>2002457/13</t>
  </si>
  <si>
    <t>2002269/13</t>
  </si>
  <si>
    <t>CONV 001</t>
  </si>
  <si>
    <t>CONV 002</t>
  </si>
  <si>
    <t>CONV 003</t>
  </si>
  <si>
    <t>CONV 004</t>
  </si>
  <si>
    <t>CONV 005</t>
  </si>
  <si>
    <t>CONV 006</t>
  </si>
  <si>
    <t>COSE 002</t>
  </si>
  <si>
    <t>COSE 001</t>
  </si>
  <si>
    <t>PREG 001</t>
  </si>
  <si>
    <t>C.P. 025</t>
  </si>
  <si>
    <t>COSE 003</t>
  </si>
  <si>
    <t>COSE 004</t>
  </si>
  <si>
    <t>CONV 007</t>
  </si>
  <si>
    <t>COSE 005</t>
  </si>
  <si>
    <t>T.P. 001</t>
  </si>
  <si>
    <t>T.P. 003</t>
  </si>
  <si>
    <t>COSE 006</t>
  </si>
  <si>
    <t>CONV 008</t>
  </si>
  <si>
    <t>COSE 007</t>
  </si>
  <si>
    <t>COSE 008</t>
  </si>
  <si>
    <t>COSE 009</t>
  </si>
  <si>
    <t>T.P. 002</t>
  </si>
  <si>
    <t>T.P. 004</t>
  </si>
  <si>
    <t xml:space="preserve">DISP </t>
  </si>
  <si>
    <t>COSE 011</t>
  </si>
  <si>
    <t>PREG 006</t>
  </si>
  <si>
    <t>T.P. 006</t>
  </si>
  <si>
    <t>T.P. 007</t>
  </si>
  <si>
    <t>COSE 012</t>
  </si>
  <si>
    <t>COSE 013</t>
  </si>
  <si>
    <t>PREG 004</t>
  </si>
  <si>
    <t>PREG 005</t>
  </si>
  <si>
    <t>DISP 000</t>
  </si>
  <si>
    <t>T.P. 010</t>
  </si>
  <si>
    <t>PREG 008</t>
  </si>
  <si>
    <t>T.P. 011</t>
  </si>
  <si>
    <t>T.P. 009</t>
  </si>
  <si>
    <t>T.P. 013</t>
  </si>
  <si>
    <t>T.P. 008</t>
  </si>
  <si>
    <t>PREG 007</t>
  </si>
  <si>
    <t>T.P. 012</t>
  </si>
  <si>
    <t>COSE 014</t>
  </si>
  <si>
    <t>TP/D 024</t>
  </si>
  <si>
    <t>PREG 011</t>
  </si>
  <si>
    <t>CP/D 014</t>
  </si>
  <si>
    <t>CP/D 018</t>
  </si>
  <si>
    <t>PREG 010</t>
  </si>
  <si>
    <t>CP/D 013</t>
  </si>
  <si>
    <t>T.P. 014</t>
  </si>
  <si>
    <t>T.P. 017</t>
  </si>
  <si>
    <t>COSE 018</t>
  </si>
  <si>
    <t>COSE 019</t>
  </si>
  <si>
    <t>T.P. 018</t>
  </si>
  <si>
    <t>T.P. 015</t>
  </si>
  <si>
    <t>T.P. 016</t>
  </si>
  <si>
    <t>C.P. 001</t>
  </si>
  <si>
    <t>T.P. 019</t>
  </si>
  <si>
    <t>PREG 012</t>
  </si>
  <si>
    <t>T.P. 020</t>
  </si>
  <si>
    <t>T.P. 021</t>
  </si>
  <si>
    <t>AQUISICAO DE MATERIAIS ELETRICOS-DIP</t>
  </si>
  <si>
    <t>AQUISICAO DE CIMENTO CP-II-CLASSE 32-RS</t>
  </si>
  <si>
    <t>AQUISICAO DE 1000M3 DE AREIA LAVADA</t>
  </si>
  <si>
    <t>AQUISICAO DE 1000M3 DE PO DE PEDRA</t>
  </si>
  <si>
    <t>AQUISICAO DE 1000M3 DE BRITA 0</t>
  </si>
  <si>
    <t>AQUISICAO DE 1000M3 DE BRITA 1</t>
  </si>
  <si>
    <t>EMP.JORNALISTICA G.PORTE DIVULGACAO ATOS ADMS.LICITACOES.</t>
  </si>
  <si>
    <t>MPRJ 00959016720118190002-LEVAT.GPR TUNEL ROBERTO SILVEIRA</t>
  </si>
  <si>
    <t>AQUISICAO DE MATERIAIS ELETRICOS</t>
  </si>
  <si>
    <t>URBANIZACAO NA COMUNIDADE CAPIM MELADO(QD./CRECHE/OUTROS)</t>
  </si>
  <si>
    <t>CONST.CALCADAS REVEST.PISO TATIL QUEBRA MAR JURUJUBA-AV.MARI</t>
  </si>
  <si>
    <t>LEVANT.SITUACAO FISICA DE PAVIMENTOS DIVRS.LOGRADOUROS</t>
  </si>
  <si>
    <t>AQUISICAO DE TINTAS DE DEMARCACAO VIARIA</t>
  </si>
  <si>
    <t>LEVANT.SITUACAO FISICA EDF:ESCOLAS/P.SAUDE/PROP.MUNICIPAL</t>
  </si>
  <si>
    <t>IMPLOSAO,FRAGMENTACAO E RECICLAGEM DE PREDIO NO FONSECA</t>
  </si>
  <si>
    <t>PAVIMENTACAO E DRENAGEM NA TRAVESSA MARTINS NO BAIRRO SAPE</t>
  </si>
  <si>
    <t>REF.ILUM.FACHADA MEMORIAL ROBERTO SILVEIRA/TEATRO POPULAR</t>
  </si>
  <si>
    <t>AQUISICAO DE FERRAMENTAS DE CONSUMO IMEDIATO(FERR.MANUAIS)</t>
  </si>
  <si>
    <t>PROJ.MELHORIAS VIARIA: PROJETO PORTAIS DA MOBILIDADE</t>
  </si>
  <si>
    <t>EXEC.PROPOSTA CONCEITUAL COMPTB.URB.ANEL RODOVIARIO TRANSNIT</t>
  </si>
  <si>
    <t>REGULARIAZACAO FUNDIARIA NA COMUNIDADE MORRO DA COCADA-PAC</t>
  </si>
  <si>
    <t>CORTINA ATIRANTADA RUA GETULIO VARGAS-MORRO PALACIO NO INGA</t>
  </si>
  <si>
    <t>CONSTR.02 CORTINAS ATIRANTADA EST.FRANCISCO C.NUNES(HAYASA)</t>
  </si>
  <si>
    <t>TOPOGRAFIA TERRENO SIT.RUA GAVIAO PEIXOTO IMPL.SECRETARIA</t>
  </si>
  <si>
    <t>ESTUDO ANALISE DRENAGEM LOTEAMENTO SANTO ANTONIO-PIRATININGA</t>
  </si>
  <si>
    <t>AQUISICAO DE CARTUCHOS PARA IMPRESSORAS</t>
  </si>
  <si>
    <t>CONST.3 CORTINAS ATIRT./GAL./DREN./GUARDA CORPO/REVEST./ETC.</t>
  </si>
  <si>
    <t>CONSTR.GALERIA INSPECAO CONC.ARM.S/.CORREGO AV.FRANC.C.NUNES</t>
  </si>
  <si>
    <t>LEVANTAMENTO GPR TUNEL RAUL VEIGA-ICARAI</t>
  </si>
  <si>
    <t>CONSUL.EST.PROJ.IMPACTOS CONTRIB.MELHORIAS MOBILIDADE URBANA</t>
  </si>
  <si>
    <t>AQUISICAO DE MATERIAIS ELETRICOS P/.MANUTENCAO</t>
  </si>
  <si>
    <t>AQUISICAO DE VERGALHOES (2400 VARAS)</t>
  </si>
  <si>
    <t>DEMOLICAO PT.HOSPITAL GETULIO VARGAS</t>
  </si>
  <si>
    <t>MONTAGEM SUBSTACAO SIMPLIFICADA MUSEU JANETE COSTA</t>
  </si>
  <si>
    <t>URBANIZACAO DA PRACA DOM ORIONE EM SAO FRANCISCO-NITEROI/RJ.</t>
  </si>
  <si>
    <t>COMPRA DE 2000M3 DE AREIA LAVADA</t>
  </si>
  <si>
    <t>COMPRA DE 12000 SACOS CIMENTO CP-II-E32RS</t>
  </si>
  <si>
    <t>CONSTRUCAO GRADIL ALUMINIO FECH.PRACA GETULIO VARGAS-ICARAI</t>
  </si>
  <si>
    <t>ELABORACAO ESTUDOS DE DEMANDA DO CORREDOR BRT TRANSOCEANICO</t>
  </si>
  <si>
    <t>CONSTRUCAO GUARDA CORPO TUNEL RAUL VEIGA-ICARAI</t>
  </si>
  <si>
    <t>ELABOR.DE PROJ.P/CONSTR.CORREDOR VIARIO CHARITAS-PIRATININGA</t>
  </si>
  <si>
    <t>MICROSESFERAS E TINTA DEMARCACAO VIARIA-NITTRANS/PMN</t>
  </si>
  <si>
    <t>PRESTACAO SERVICOS MAO OBRA ESPECIALIZADA(SEC.OBRAS)</t>
  </si>
  <si>
    <t>CONSTR.GRADIL EM ALUMINIO FECHAMENTO PRACA CESAR TINOCO-INGA</t>
  </si>
  <si>
    <t>ELAB.RELATORIO AMBIENTAL SIMPLIFICADO(RAS)/PROJ.ARBORIZACAO</t>
  </si>
  <si>
    <t>PROJ.BASICO ARQUIT.COMPLEXO ESPORTIVO/EDF.MONIT.AV.CRAVEIRO</t>
  </si>
  <si>
    <t>REGULARIZACAO FUNDIARIA E URBANISTICO MORRO COCADA II-BADU</t>
  </si>
  <si>
    <t>COMPRA DE 2OOOM3  PEDRA BRITADA 0/1 E PO DE PEDRA</t>
  </si>
  <si>
    <t>EXEC.PROJ.TRABALHO TEC.SOCIAL PACII-GROTA SURUCUCU URBANIZA</t>
  </si>
  <si>
    <t>ELAB.PROJ.TRAB.TECNICO SOCIAL PACII-GROTA DO SURUCUCU</t>
  </si>
  <si>
    <t>COMPRA DE MATERIAIS ELETRICOS PARA DIP/SECONSER.</t>
  </si>
  <si>
    <t>EXEC.PROJ.TRABALHO TECNICO SOCIAL PAC - CAPIM MELADO</t>
  </si>
  <si>
    <t>ELABORACAO ESTUDOS IMPACTOS: VIZINHANCA/AMBIENTAL(EIA-RIMA)</t>
  </si>
  <si>
    <t>PAVIMENTACAO/URBANIZACAO RUA MACHADO - CARAMUJO</t>
  </si>
  <si>
    <t>SONDAGEM TERRENO TEIXEIRA FREITAS 380-FONSECA</t>
  </si>
  <si>
    <t>REFORMA PARTE 6°ANDAR (GABINETE PREFEITO)PMN</t>
  </si>
  <si>
    <t>CONTENCAO EMERGENCIAL MORRO HOLOFOTE-BAIRRO SANTANA</t>
  </si>
  <si>
    <t>EXEC.COMPL.PROJ.EQUIPTOS.COMUNITARIO P/.MORRO DA PENHA</t>
  </si>
  <si>
    <t>EXEC.COMPL.PROJ.EQUIPTOS.COMUNITARIOS MORRO HOLOFOTE</t>
  </si>
  <si>
    <t>REFORMA E AMPLIACAO HOSPITAL CARLOS TORTELLY</t>
  </si>
  <si>
    <t>ELAB.PROJ.CONSTR./REVITALIZ.SKATEPARK PRAIA SAO FRANCISCO</t>
  </si>
  <si>
    <t>ELAB.EST.IMPACTO AMB./REL.RIMA/EIA-IMPL.CORREDOR VIARIO CH/P</t>
  </si>
  <si>
    <t>AQUISICAO DE MATERIAIS ELETRICOS:CABOS PP/CORDAO LUM./OUTROS</t>
  </si>
  <si>
    <t>REF.UNIS.PROG.MEDICO FAMILIA ESTADO/PREV./MATAPACA/MARAVISTA</t>
  </si>
  <si>
    <t>REF.UNIDS.SAUDE MED.FAMILIA S.BARBARA/V.MOCAS/BALD./CASTRO..</t>
  </si>
  <si>
    <t>5104786/13</t>
  </si>
  <si>
    <t>5102903/13</t>
  </si>
  <si>
    <t>5104785/13</t>
  </si>
  <si>
    <t>5104583/13</t>
  </si>
  <si>
    <t>5104520/13</t>
  </si>
  <si>
    <t>0804106/13</t>
  </si>
  <si>
    <t>5100184/14</t>
  </si>
  <si>
    <t>5104485/13</t>
  </si>
  <si>
    <t>2103912/13</t>
  </si>
  <si>
    <t>5104866/13</t>
  </si>
  <si>
    <t>5104839/13</t>
  </si>
  <si>
    <t>5104873/13</t>
  </si>
  <si>
    <t>5104626/13</t>
  </si>
  <si>
    <t>5101164/13</t>
  </si>
  <si>
    <t>0805626/13</t>
  </si>
  <si>
    <t>5104114/13</t>
  </si>
  <si>
    <t>5104948/13</t>
  </si>
  <si>
    <t>5100262/14</t>
  </si>
  <si>
    <t>5104388/13</t>
  </si>
  <si>
    <t>5100787/14</t>
  </si>
  <si>
    <t>5100121/14</t>
  </si>
  <si>
    <t>5100625/14</t>
  </si>
  <si>
    <t>5103256/13</t>
  </si>
  <si>
    <t>5100179/14</t>
  </si>
  <si>
    <t>5100518/14</t>
  </si>
  <si>
    <t>5100198/14</t>
  </si>
  <si>
    <t>2001962/13</t>
  </si>
  <si>
    <t>2002519/13</t>
  </si>
  <si>
    <t>2001965/13</t>
  </si>
  <si>
    <t>2001964/13</t>
  </si>
  <si>
    <t>2001963/13</t>
  </si>
  <si>
    <t>5103974/13</t>
  </si>
  <si>
    <t>2001966/13</t>
  </si>
  <si>
    <t>5100294/14</t>
  </si>
  <si>
    <t>2700004/14</t>
  </si>
  <si>
    <t>2104870/13</t>
  </si>
  <si>
    <t>5100823/14</t>
  </si>
  <si>
    <t>2700037/13</t>
  </si>
  <si>
    <t>2104019/13</t>
  </si>
  <si>
    <t>5101011/14</t>
  </si>
  <si>
    <t>5101377/14</t>
  </si>
  <si>
    <t>5100680/14</t>
  </si>
  <si>
    <t>2104361/13</t>
  </si>
  <si>
    <t>5104714/13</t>
  </si>
  <si>
    <t>5100619/14</t>
  </si>
  <si>
    <t>5101202/14</t>
  </si>
  <si>
    <t>5100008/14</t>
  </si>
  <si>
    <t>0804107/13</t>
  </si>
  <si>
    <t>2105508/13</t>
  </si>
  <si>
    <t>2100791/14</t>
  </si>
  <si>
    <t>2700034/13</t>
  </si>
  <si>
    <t>5101149/14</t>
  </si>
  <si>
    <t>2003117/13</t>
  </si>
  <si>
    <t>5100049/14</t>
  </si>
  <si>
    <t>5104521/13</t>
  </si>
  <si>
    <t>5101539/15</t>
  </si>
  <si>
    <t>5100951/14</t>
  </si>
  <si>
    <t>5100678/14</t>
  </si>
  <si>
    <t>5104508/13</t>
  </si>
  <si>
    <t>5101424/14</t>
  </si>
  <si>
    <t>0200774/14</t>
  </si>
  <si>
    <t>5100229/14</t>
  </si>
  <si>
    <t>5101342/14</t>
  </si>
  <si>
    <t>5101184/14</t>
  </si>
  <si>
    <t>5101055/14</t>
  </si>
  <si>
    <t>4300049/13</t>
  </si>
  <si>
    <t>5101694/14</t>
  </si>
  <si>
    <t>5101302/14</t>
  </si>
  <si>
    <t>5104117/13</t>
  </si>
  <si>
    <t>5104116/13</t>
  </si>
  <si>
    <t>0800760/14</t>
  </si>
  <si>
    <t>5100316/14</t>
  </si>
  <si>
    <t>5100125/14</t>
  </si>
  <si>
    <t>5104330/13</t>
  </si>
  <si>
    <t>5102813/14</t>
  </si>
  <si>
    <t>5101146/14</t>
  </si>
  <si>
    <t>5101953/14</t>
  </si>
  <si>
    <t>5100865/14</t>
  </si>
  <si>
    <t>5101791/14</t>
  </si>
  <si>
    <t>0803767/14</t>
  </si>
  <si>
    <t>5102458/14</t>
  </si>
  <si>
    <t>5102966/14</t>
  </si>
  <si>
    <t>5103356/14</t>
  </si>
  <si>
    <t>5103351/14</t>
  </si>
  <si>
    <t>5103355/14</t>
  </si>
  <si>
    <t>5102601/14</t>
  </si>
  <si>
    <t>5103165/14</t>
  </si>
  <si>
    <t>6500150/13</t>
  </si>
  <si>
    <t>5103045/14</t>
  </si>
  <si>
    <t>COSE 021</t>
  </si>
  <si>
    <t>COSE 023</t>
  </si>
  <si>
    <t>COSE 022</t>
  </si>
  <si>
    <t>T.P. 024</t>
  </si>
  <si>
    <t>T.P. 025</t>
  </si>
  <si>
    <t>COSE 024</t>
  </si>
  <si>
    <t>T.P. 022</t>
  </si>
  <si>
    <t>C.P. 003</t>
  </si>
  <si>
    <t>T.P. 026</t>
  </si>
  <si>
    <t>PREG 002</t>
  </si>
  <si>
    <t>COSE 025</t>
  </si>
  <si>
    <t>C.P. 007</t>
  </si>
  <si>
    <t>COSE 020</t>
  </si>
  <si>
    <t>C.P. 002</t>
  </si>
  <si>
    <t>C.P. 008</t>
  </si>
  <si>
    <t>T.P. 005</t>
  </si>
  <si>
    <t>PREG 003</t>
  </si>
  <si>
    <t>T.P. 023</t>
  </si>
  <si>
    <t>C.P. 004</t>
  </si>
  <si>
    <t>C.P. 005</t>
  </si>
  <si>
    <t>PREG 009</t>
  </si>
  <si>
    <t>COSE 010</t>
  </si>
  <si>
    <t>DISP 001</t>
  </si>
  <si>
    <t>C.P. 009</t>
  </si>
  <si>
    <t>C.P. 006</t>
  </si>
  <si>
    <t>PREG 017</t>
  </si>
  <si>
    <t>C.P. 010</t>
  </si>
  <si>
    <t>PREG 014</t>
  </si>
  <si>
    <t>PREG 013</t>
  </si>
  <si>
    <t>RDC1 001</t>
  </si>
  <si>
    <t>PREG 015</t>
  </si>
  <si>
    <t>PREG 016</t>
  </si>
  <si>
    <t>COSE 015</t>
  </si>
  <si>
    <t>COSE 016</t>
  </si>
  <si>
    <t>COSE 017</t>
  </si>
  <si>
    <t>PREG 018</t>
  </si>
  <si>
    <t>PREG 019</t>
  </si>
  <si>
    <t>PREG 020</t>
  </si>
  <si>
    <t>EXEC.ANTE PROJ.CONSTR.IMPLANT.CORREDOR CHARITAS/CAFUBA</t>
  </si>
  <si>
    <t>ELAB.PROJ.BASICO URB./DREN./PAV./TV.SAO JOSE-VICOSO JARDIM</t>
  </si>
  <si>
    <t>INVESTG.GEOLOGICO SOND.MISTAS P/.ELAB.PROJ.BASICO TUNEL</t>
  </si>
  <si>
    <t>CONSTR.2CORTINAS ATIRTD.ORTOGONAIS RUA LEONEL BRIZOLA-PALACI</t>
  </si>
  <si>
    <t>SONDAGEM ROTATIVA IMPLANTACAO OBRAS CONTENCAO MUNICIPIO</t>
  </si>
  <si>
    <t>CONS.SUPERV./ACOMP.ELAB.PROJ.ARQ./ENG./URB.MOBILIDADE URBANA</t>
  </si>
  <si>
    <t>MAO OBRA ESPECIALIZADA(ADM./SERVS.GERAIS/OBRAS/DPR/DM/OUTROS</t>
  </si>
  <si>
    <t>CONSTRUCAO DA CICLOVIA RUA TIMBIRAS-BAIRRO SAO FRANCISCO</t>
  </si>
  <si>
    <t>CONSTR.PREDIO FUTURA UMEI BAIRRO PIRATININGA</t>
  </si>
  <si>
    <t>ELAB.PROJ.BASICDO REVITLZ.ALAMEDA SAO BOAVENTURA-FONSECA</t>
  </si>
  <si>
    <t>AQUISICAO DE MATERIAIS ELETRICOS PARA O CARNAVAL</t>
  </si>
  <si>
    <t>ESTUDO PAVIMENTO PROJS.BASICOS CONSTR.CORREDOR VIARIO TRANS.</t>
  </si>
  <si>
    <t>GERENC./ASSIST.TECNICA/PROJ.BASICO/PLANEJ/ORC./CUSTOS/OBRAS</t>
  </si>
  <si>
    <t>PROJETO IMPLANTACAO ILUMINACAO CAMINHO NIEMEYER</t>
  </si>
  <si>
    <t>CONSTR.MAQUETE AREAS MORROS:ESTADO/ARROZ E CHACARA</t>
  </si>
  <si>
    <t>GUARDA CORPO DO TEATRO POPULAR</t>
  </si>
  <si>
    <t>MANUTENCAO CAMINHO NIEMEYER (GERAL)</t>
  </si>
  <si>
    <t>PAV.RUAS INTERNAS/DREN./CONTENCOES CONJ.ZILDA ARNES-M.CASTRO</t>
  </si>
  <si>
    <t>REJUVENESCIMENTO ASFALTICO SERVS.CORRELATOS VIAS URBANAS</t>
  </si>
  <si>
    <t>CONSTRUCAO GUARITA CENTRO PETROBAS DE CINEMA</t>
  </si>
  <si>
    <t>PINTURA DAS JARDINEIRAS E MURETAS PRACA CESAR TINOCO-INGA</t>
  </si>
  <si>
    <t>REFORMA PISTA SKATE BAIRRO SAO FRANCISCO</t>
  </si>
  <si>
    <t>AQUISICAO DE MATERIAIS ELETRICOS-DIP-SECONSER</t>
  </si>
  <si>
    <t>AQUISICAO DE VERGALHOES CA-50 C/.12 METROS VARA.</t>
  </si>
  <si>
    <t>SIST.DRENAGEM,ELEVATORIA,PAVIMENTACAO AREA AV.CARLOS ERM.MAR</t>
  </si>
  <si>
    <t>AQUISICAO DE CARTUCHOS E TONERS (COLORIDOS/PRETO)</t>
  </si>
  <si>
    <t>REF./AMPL.UNID.MED.FAMILIA CELIA SANCHEZ RUA CARAIBAS-ILHA</t>
  </si>
  <si>
    <t>REFORMA INSTAL.COORDENACAO ASSIST.FARMACEUTICA CEL.MIRANDA91</t>
  </si>
  <si>
    <t>AMPLIACAO/REFORMA USF ERNESTO CHE GUEVARA(CARLOS A.HATIN)PMF</t>
  </si>
  <si>
    <t>REFORMA UNIDADE BASICA SAUDE PMF/WILMA SPIN VILA IPIRANGA</t>
  </si>
  <si>
    <t>REFORMA USF SALVADOR ALLENDE ESTRADA DO ATALAIA-ATALAIA</t>
  </si>
  <si>
    <t>CONSTRUCAO CISP(CENTRO INTEG.SEGURANCA PUBLICA)</t>
  </si>
  <si>
    <t>REFORMA UNID.BASICA SAUDE(PMF)-LAGOINHA BAIRRO CARAMUJO</t>
  </si>
  <si>
    <t>ELABORACAO PROJETO BASICO CENTRO DE ATENDIMENTO AOS TURISTAS</t>
  </si>
  <si>
    <t>AQUISICAO DE SEGREGADORES  DE  CICLOVIAS.</t>
  </si>
  <si>
    <t>CONSTR.PREDIO FUTURA UMEI QD./VEST./MUROS/DREN.-MATAPACA</t>
  </si>
  <si>
    <t>CONSTRUCAO DE PRACA E CONTENCOES NA RIODADES-FONSECA</t>
  </si>
  <si>
    <t>AQUISICAO DE SUPORTES PARA O BICICLETARIO</t>
  </si>
  <si>
    <t>CONSTR.PREDIO FUTURA UMEI RUA TEIXEIRA FREITAS-FONSECA</t>
  </si>
  <si>
    <t>ELAB.PROJ.BASICO DREN.PLUVIAL LOT.SANTO ANTONIO-PIRATININGA</t>
  </si>
  <si>
    <t>AQUISICAO:250000 BIODIESEL B/300000GASOLINA/40000ALCOOL</t>
  </si>
  <si>
    <t>AQUISICAO:CONFEC.INSTAL.ARMACAO FERRO/LONA/ADESIVO/METALON</t>
  </si>
  <si>
    <t>CONST.CISTERNA AGUA TRANSF.HIDROM.ESCOLA LUCIA M.S.ROCHA-JUR</t>
  </si>
  <si>
    <t>CONSTRUCAO MEIO FIO E SARJETAS DIVERSOS LOGRADOUROS.</t>
  </si>
  <si>
    <t>PROJETO EXECUTIVO CASA EMPREENDEDORES E DEL.JUCERJA.</t>
  </si>
  <si>
    <t>2000PO PEDRA/2000PEDRA O/2000 PEDRA 1/2000AREIA/12000CIMENTO</t>
  </si>
  <si>
    <t>RECUPERACAO ESTRUTURAL DO PREDIO DO CAN-CENTRO ADM.NITEROI</t>
  </si>
  <si>
    <t>CONSUT.EXEC.DETERM.VL.MERCADO TERRENOS UNIDS.HABT.PROG.BID</t>
  </si>
  <si>
    <t>IMPLANTACAO CENTRO EDUCACIONAL TECNOLOGICO NA ENGENHOCA</t>
  </si>
  <si>
    <t>TERRAPLANAGEM NA RUA TEIXEIRA DE FREITAS 380 - FONSECA</t>
  </si>
  <si>
    <t>ELABORACAO DE PROJETO BASICO CICLOVIARIO</t>
  </si>
  <si>
    <t>REVITALIZACAO HORTO FLORESTAL FONSECA</t>
  </si>
  <si>
    <t>REFORMA/AMPLIACAO UNIDADE URGENCIA DR.MARIO MONTEIRO-PIRATIN</t>
  </si>
  <si>
    <t>LOCACAO GERADOR ENERGIA DIESEL 500KVA P/.CAMINHO NIEMEYER</t>
  </si>
  <si>
    <t>ESTABILIZACAO DE TALUDES MORRO DO BONFIM-FONSECA</t>
  </si>
  <si>
    <t>FORNECIEMNTO/INSTALACAO GERADOR ENERGIA NO CISP</t>
  </si>
  <si>
    <t>CONSTRUCAO DO SKATEPARK BAIRRO DE SAO FRANCISCO</t>
  </si>
  <si>
    <t>IMPLANTACAO PROJETO SEM BARREIRAS NA PRAIA DE ICARAI</t>
  </si>
  <si>
    <t>REFORMA HOSPITAL GETULIO VARGAS FILHO(GETULINHO)</t>
  </si>
  <si>
    <t>TELAS/TUBOS GALVZ./ELETRODOS/ARAMES/DISCOS CORTE/LIXADEIRAS</t>
  </si>
  <si>
    <t>COLOCACAO DE BALCAO EM L NA RECEPCAO DA PREFEITURA(CAN/PMN)</t>
  </si>
  <si>
    <t>CONTENCAO ENCOSTAS RUAS A/B/D/SELMA/JERONIMO AFONSO-CARAMUJO</t>
  </si>
  <si>
    <t>LUMINARIA LED IL.PB.IP66/140WATS/4000K/FLUXO LUMINOSO12600LN</t>
  </si>
  <si>
    <t>AQUISICAO DE FERRAMENTAS CONSUMO IMEDIATO-TERMO REF.076/2014</t>
  </si>
  <si>
    <t>MATERIAIS CONSTRUCAO CIVIL E ELETRICOS-TERMO REF.067/2014</t>
  </si>
  <si>
    <t>CONST.CORTINA ATIRANTADA/SOLO GRAMPEADO TALUDE-TV.MARGARIDA</t>
  </si>
  <si>
    <t>CONSTRUCAO/IMPLANTACAO BRT-TRANSOCEANICA (BID)</t>
  </si>
  <si>
    <t>CONSTRUCAO DO PREDIO DA GUARDA MUNICIPAL - 4°.GECAM</t>
  </si>
  <si>
    <t>INSTALACAO CASA DO EMPREENDEDOR - BAY MARKET</t>
  </si>
  <si>
    <t>REF.DEPENDENCIAS SHOPPING BAY MARKET INSTAL.DELEG.JUCERJA</t>
  </si>
  <si>
    <t>ELAB.REALTORIO EIA/RIMA DO OUC NO CENTO DE NITEROI.</t>
  </si>
  <si>
    <t>EMPRESA JORNALISTICA DE GRANDE PORTE DIVULGACAO ATOS EMUSA</t>
  </si>
  <si>
    <t>PUBLICACOES DOS ATOS ADMNISTRATIVOS/LICITATORIOS DA EMUSA</t>
  </si>
  <si>
    <t>LOCACAO DE EQUIPAMENTOS DE INFORMATICA</t>
  </si>
  <si>
    <t>REVITALIZACAO ESTRUTURAL CALCADAO PRAIA DAS FLEXAS - INGA</t>
  </si>
  <si>
    <t>EXEC.PROJ.MERCADO POPULAR LARGO BATALHA-INCLUINDO CREAS.</t>
  </si>
  <si>
    <t>MATERIAIS HIDRAULICOS/ELETRICOS/CONSTRUCAO-DPR</t>
  </si>
  <si>
    <t>AQUISICAO MATERIAIS ELETRICOS-ALMOXARIFADO CENTRAL</t>
  </si>
  <si>
    <t>ADEQUACAO/REFORMA IMPLANTACAO CRAS-PIRATININGA</t>
  </si>
  <si>
    <t>ELABORACAO ESTUDO IMPACTO VIZINHANCA(EIV)CORR.TRANSOCEANICO</t>
  </si>
  <si>
    <t>PROJETO BASICO PAVIMENTACAO/DRENAGEM BAIRRO FAZENDINHA</t>
  </si>
  <si>
    <t>ESTUDO/LEVANT.NECES.AFINS/CONSTR.PREDIO CAN (PREFEITURA)</t>
  </si>
  <si>
    <t>TUBOS/BARRAS CHATAS/CANTONEIRAS/CHAPAS GALVANIZADAS/METALON</t>
  </si>
  <si>
    <t>TABUAS/MADEIRIT/PREGOS/COMPENSADOS/PERNAS/ARAME RECOZIDO</t>
  </si>
  <si>
    <t>TINTAS(CORES)/MASSAS/SELADOR/TINTAS ESMALTE/MASSAS ACRILICA</t>
  </si>
  <si>
    <t>PROJETO BASICO PAVIMENTACAO DRENAGEM BAIRRO DO CAFUBA.</t>
  </si>
  <si>
    <t>ELAB.PROJETO EXEC.REFORMA E EXPANSAO UNIDS.SAUDE DIVRS.RUAS</t>
  </si>
  <si>
    <t>ELABORACAO PLANO REGULARIZACAO FUNDIARIA SUSTENTAVEL CIDADE</t>
  </si>
  <si>
    <t>REVITALIZACAO/REP.PROFUNDOS TRECHOS EST.F.CRUZ NUNES-REF.190</t>
  </si>
  <si>
    <t>Locação</t>
  </si>
  <si>
    <t>0800206/14</t>
  </si>
  <si>
    <t>5103335/14</t>
  </si>
  <si>
    <t>5100667/14</t>
  </si>
  <si>
    <t>5100131/15</t>
  </si>
  <si>
    <t>5100132/15</t>
  </si>
  <si>
    <t>5100130/15</t>
  </si>
  <si>
    <t>5100133/15</t>
  </si>
  <si>
    <t>5100116/15</t>
  </si>
  <si>
    <t>5103088/14</t>
  </si>
  <si>
    <t>0402836/14</t>
  </si>
  <si>
    <t>5100107/15</t>
  </si>
  <si>
    <t>0400517/14</t>
  </si>
  <si>
    <t>5103918/14</t>
  </si>
  <si>
    <t>5100190/15</t>
  </si>
  <si>
    <t>5103917/14</t>
  </si>
  <si>
    <t>5100383/15</t>
  </si>
  <si>
    <t>5100540/15</t>
  </si>
  <si>
    <t>5100541/15</t>
  </si>
  <si>
    <t>5102832/13</t>
  </si>
  <si>
    <t>5100134/15</t>
  </si>
  <si>
    <t>5100300/15</t>
  </si>
  <si>
    <t>5100179/15</t>
  </si>
  <si>
    <t>5100451/15</t>
  </si>
  <si>
    <t>5100594/15</t>
  </si>
  <si>
    <t>5100593/15</t>
  </si>
  <si>
    <t>5100928/15</t>
  </si>
  <si>
    <t>5101347/15</t>
  </si>
  <si>
    <t>5101346/15</t>
  </si>
  <si>
    <t>5100711/15</t>
  </si>
  <si>
    <t>5101203/15</t>
  </si>
  <si>
    <t>5101204/15</t>
  </si>
  <si>
    <t>5101032/15</t>
  </si>
  <si>
    <t>5101161/15</t>
  </si>
  <si>
    <t>5100698/15</t>
  </si>
  <si>
    <t>2700071/14</t>
  </si>
  <si>
    <t>5101355/15</t>
  </si>
  <si>
    <t>5101136/15</t>
  </si>
  <si>
    <t>5103773/14</t>
  </si>
  <si>
    <t>5102852/14</t>
  </si>
  <si>
    <t>5100502/15</t>
  </si>
  <si>
    <t>5101358/15</t>
  </si>
  <si>
    <t>5101311/15</t>
  </si>
  <si>
    <t>6500208/14</t>
  </si>
  <si>
    <t>5101572/15</t>
  </si>
  <si>
    <t>5100253/15</t>
  </si>
  <si>
    <t>6500165/14</t>
  </si>
  <si>
    <t>5101626/14</t>
  </si>
  <si>
    <t>5101434/14</t>
  </si>
  <si>
    <t>5101571/15</t>
  </si>
  <si>
    <t>5102076/15</t>
  </si>
  <si>
    <t>6500032/15</t>
  </si>
  <si>
    <t>5101398/15</t>
  </si>
  <si>
    <t>5102017/15</t>
  </si>
  <si>
    <t>5101135/15</t>
  </si>
  <si>
    <t>2002056/14</t>
  </si>
  <si>
    <t>0401616/14</t>
  </si>
  <si>
    <t>5101024/15</t>
  </si>
  <si>
    <t>5102205/15</t>
  </si>
  <si>
    <t>5103543/14</t>
  </si>
  <si>
    <t>5102677/15</t>
  </si>
  <si>
    <t>5101393/15</t>
  </si>
  <si>
    <t>5101575/15</t>
  </si>
  <si>
    <t>5102663/15</t>
  </si>
  <si>
    <t>5101080/15</t>
  </si>
  <si>
    <t>5101397/15</t>
  </si>
  <si>
    <t>0701758/14</t>
  </si>
  <si>
    <t>5103249/15</t>
  </si>
  <si>
    <t>5103534/15</t>
  </si>
  <si>
    <t>5102400/15</t>
  </si>
  <si>
    <t>5103267/15</t>
  </si>
  <si>
    <t>5101536/15</t>
  </si>
  <si>
    <t>5100446/15</t>
  </si>
  <si>
    <t>5102651/15</t>
  </si>
  <si>
    <t>T.P. 27</t>
  </si>
  <si>
    <t>T.P. 25</t>
  </si>
  <si>
    <t>PREG 1</t>
  </si>
  <si>
    <t>PREG 2</t>
  </si>
  <si>
    <t>PREG 4</t>
  </si>
  <si>
    <t>PREG 3</t>
  </si>
  <si>
    <t>COSE 2</t>
  </si>
  <si>
    <t>C.P. 11</t>
  </si>
  <si>
    <t>T.P. 4</t>
  </si>
  <si>
    <t>COSE 1</t>
  </si>
  <si>
    <t>T.P. 8</t>
  </si>
  <si>
    <t>COSE 21</t>
  </si>
  <si>
    <t>PREG 5</t>
  </si>
  <si>
    <t>T.P. 6</t>
  </si>
  <si>
    <t>C.P. 1</t>
  </si>
  <si>
    <t>COSE 5</t>
  </si>
  <si>
    <t>COSE 6</t>
  </si>
  <si>
    <t>T.P. 1</t>
  </si>
  <si>
    <t>PREG 6</t>
  </si>
  <si>
    <t>PREG 8</t>
  </si>
  <si>
    <t>PREG 7</t>
  </si>
  <si>
    <t>C.P. 3</t>
  </si>
  <si>
    <t>PREG 9</t>
  </si>
  <si>
    <t>PREG 10</t>
  </si>
  <si>
    <t>COSE 7</t>
  </si>
  <si>
    <t>DISP 0</t>
  </si>
  <si>
    <t>COSE 4</t>
  </si>
  <si>
    <t>PREG 12</t>
  </si>
  <si>
    <t>PREG 11</t>
  </si>
  <si>
    <t>COSE 8</t>
  </si>
  <si>
    <t>T.P. 13</t>
  </si>
  <si>
    <t>T.P. 3</t>
  </si>
  <si>
    <t>PREG 14</t>
  </si>
  <si>
    <t>COSE 3</t>
  </si>
  <si>
    <t>COSE 9</t>
  </si>
  <si>
    <t>T.P. 15</t>
  </si>
  <si>
    <t>COSE 11</t>
  </si>
  <si>
    <t>T.P. 10</t>
  </si>
  <si>
    <t>T.P. 18</t>
  </si>
  <si>
    <t>PREG 16</t>
  </si>
  <si>
    <t>T.P. 14</t>
  </si>
  <si>
    <t>T.P. 19</t>
  </si>
  <si>
    <t>T.P. 2</t>
  </si>
  <si>
    <t>T.P. 16</t>
  </si>
  <si>
    <t>PREG 18</t>
  </si>
  <si>
    <t>PREG 19</t>
  </si>
  <si>
    <t>T.P. 11</t>
  </si>
  <si>
    <t>T.P. 20</t>
  </si>
  <si>
    <t>CVNO 1</t>
  </si>
  <si>
    <t>C.P. 13</t>
  </si>
  <si>
    <t>T.P. 21</t>
  </si>
  <si>
    <t>T.P. 17</t>
  </si>
  <si>
    <t>CONV 1</t>
  </si>
  <si>
    <t>PREG 23</t>
  </si>
  <si>
    <t>PREG 25</t>
  </si>
  <si>
    <t>PREG 21</t>
  </si>
  <si>
    <t>T.P. 22</t>
  </si>
  <si>
    <t>COSE 16</t>
  </si>
  <si>
    <t>COSE 15</t>
  </si>
  <si>
    <t>COSE 12</t>
  </si>
  <si>
    <t>PREG 24</t>
  </si>
  <si>
    <t>PREG 20</t>
  </si>
  <si>
    <t>C.P. 4</t>
  </si>
  <si>
    <t>REFORMA 12º.,3º.ANDARES DO CAN-CENTRO ADM.NITEROI-PREFEITURA</t>
  </si>
  <si>
    <t>EXEC.TRAB.TEC.SOCIAL PACII-MORRO COCADA/ADJACENCIAS.</t>
  </si>
  <si>
    <t>DESMONTAGEM OBRA MONUMENTO ARTE(AGUAS ESCONDIDAS)-M.J.COSTA</t>
  </si>
  <si>
    <t>MATERIAIS CONSTRUCAO:MADEIRAS/PREGOS/ARAMES RECOZIDO...</t>
  </si>
  <si>
    <t>MATS.CONSTRUCAO:TUBOS GALV./B.CHATAS/CANTONEIRAS/FERRAMENTAS</t>
  </si>
  <si>
    <t>MATERIAIS DE PINTURAS(TINTAS TIPOS/CORES VARIADAS)</t>
  </si>
  <si>
    <t>MATERIAIS DE CONSTRUCAO:TUBOS, LUVAS, JOELHOS E OUTROS.</t>
  </si>
  <si>
    <t>CONSTRUCAO SUBESTACAO CENTRO INTEGRADO CISP</t>
  </si>
  <si>
    <t>PAVIMENTACAO E DRENAGEM RUAS CAFUBA-PIRATININGA</t>
  </si>
  <si>
    <t>ELAB.PROJ.EXEC.DISTRIBUICAO REDE SUBTRR.RUA MOREIRA CESAR</t>
  </si>
  <si>
    <t>REF.TELHADOS POLICLINICA CARLOS ANTONIO DA SILVA-S.LOURENCO3</t>
  </si>
  <si>
    <t>REF.ESTRUT.VIGA APOIO METALICOS ACO USI/SAC AV.TAMANDARE</t>
  </si>
  <si>
    <t>REF.BLOCO 4/2º.PAV.RUA DESEMB.ATHAYDE-HOSP.CARLOS TORTELLY</t>
  </si>
  <si>
    <t>AQUISICAO DE 25000 SACOS CIMENTO CP-II-.E-CLASSE 32 RS</t>
  </si>
  <si>
    <t>RECONSTRUCAO TRECHO CALCADA AV.CARLOS ER.MARINS1000-JURUJUBA</t>
  </si>
  <si>
    <t>CONST.GALERIA DRENAGEM RUA 97-FAZENDINHA-CAFUBA</t>
  </si>
  <si>
    <t>PRG.MONITOR./AFUGENT.FAUNA CANTEIRO VIA ACESSO TRANSOCEANICA</t>
  </si>
  <si>
    <t>MONIT.ATIV.SUPRESSAO AREAS CANTEIRO VIA ACESSO CORR.TRANSOC.</t>
  </si>
  <si>
    <t>CONSTRUCAO GUARD RAIL ESTR.PACHECO CARVALHO-1ª.ENT.S.FAMILIA</t>
  </si>
  <si>
    <t>AQUISICAO DE VARAS VERGALHAO CA-50 C/.12 MTS.VARA-CODIGO:540</t>
  </si>
  <si>
    <t>AQUISICAO AREIA, CASCALHO, PEDRA BRITADA, PO DE PEDRA</t>
  </si>
  <si>
    <t>REURBANIZAçãO DA RUA CEL.MOREIRA CESAR - ICARAI</t>
  </si>
  <si>
    <t>AQUISICAO DE PISOS EM PORCELANATO P/.FACHADA DO CISP</t>
  </si>
  <si>
    <t>FORNEC./COLOC.BRISE,VIDROS, ESQUADRIAS, CORRIMAO-CISP.</t>
  </si>
  <si>
    <t>ELAB.PROJ.BASICO P/.ALARG.ACESSO FORTALEZA SANTA CRUZ-JURUJU</t>
  </si>
  <si>
    <t>FORNEC./COLOCACAO SINALIZACAO TURISTICA-ACESSO C.NIEMEYER</t>
  </si>
  <si>
    <t>ELAB.PROJETO SINALZ.TURISTICA-ACESSO COMPLEXO DOS FORTES</t>
  </si>
  <si>
    <t>PROJ.PROSPECCAO ARQUEOL.AREA DEST.ACESSO OBRAS TRANSOCEANICA</t>
  </si>
  <si>
    <t>AQUISICAO 4000M3 DE AREIA LAVADA-CODIGO: 494-TERMO 030/2015</t>
  </si>
  <si>
    <t>ARTEFATOS DE CONCRETO:BANCOS/MEIO/CALHAS/FRADES/GELOS/GRELHA</t>
  </si>
  <si>
    <t>REFORMA PARA ADEQUACAO 7°. ANDAR-CAN-PMN(PREFEITURA)</t>
  </si>
  <si>
    <t>CONSTRUCAO DO CRAS NO BAIRRO DE SANTA BARBARA</t>
  </si>
  <si>
    <t>CONTENCAO EM TALUDES ROCHA RUA GUILHERME GREEHALGH-ICARAI</t>
  </si>
  <si>
    <t>CONS.ELAB.EST.VIAB.TEC.ECONOMICA CCO-C.CONTROLE OPERACIONAL</t>
  </si>
  <si>
    <t>AQUISICAO DE MOBILIARIOS E EQUIPAMENTOS PARA OS CATS.</t>
  </si>
  <si>
    <t>REMOCAO FIBRA OPTICA AEREA E POSTE COM ILHOES-SASDH</t>
  </si>
  <si>
    <t>ELAB.EST.ALTER.REEQL.ECON-FINC.C/.AGUAS DE NITEROI S/A</t>
  </si>
  <si>
    <t>PROJ.EXEC.IMPLANT.REF.UNID.SAUDE POLICLINICA SILVIO PICANCO</t>
  </si>
  <si>
    <t>ELAB.PROJ.EXEC.ARQUT./MEM.DESCR./IMPLANT.C.ESPORT.CONCHA ACU</t>
  </si>
  <si>
    <t>RECOBRIMENTO DO RIO MARUI-TRECHO AV.PRES.CRAVEIRO-BARRETO</t>
  </si>
  <si>
    <t>EMPRESA JORNALISTICA GRANDE PORTE DIVULGACAO ATOS ADMINISTR.</t>
  </si>
  <si>
    <t>EXEC.PROJ.TRAB.TECNICO SOCIAL EMPREEND.ZILDA ARNS I/II</t>
  </si>
  <si>
    <t>CONSTR.PRACA ENTRE RUAS F.BORGES/TEN.OSORIO-BAIRRO FONSECA</t>
  </si>
  <si>
    <t>EXEC.SERVS.REGULARIZACAO FUNDIARIA CONJ.CARLOS GOMES-BARRETO</t>
  </si>
  <si>
    <t>REFORMA/AMPLIACAO LABORATORIO ANALISE UBS JOAO VIZELLA</t>
  </si>
  <si>
    <t>RECUP.ESTRUT.PONTE BOA VIAGEM/LIGA ILHA/CONTINENTE-PR.B.VIAG</t>
  </si>
  <si>
    <t>CONSTRUCAO PRACA NO LARGO DA BATALHA</t>
  </si>
  <si>
    <t>ALAMBRADO E MURO DE CONTENCAO EM TERRENO NO ENGENHO DO MATO</t>
  </si>
  <si>
    <t>LIMPEZA/REMOCAO TERRENO PROP.PREFEITURA RUA ARIDIO MARTINS</t>
  </si>
  <si>
    <t>AQUISICAO DE CARTUCHOS E TONERS.</t>
  </si>
  <si>
    <t>CONFECCAO DE GRADIL PARA O CISP-CENTRO INTEG.SEGURANCA</t>
  </si>
  <si>
    <t>REFORMA/COMPLEM.PREDIO/SUBESTACAO ASSIST.SOCIAL CEL.MACHADO</t>
  </si>
  <si>
    <t>REFORMA DO TELHADO POLICLINICA DR.GUILHERME MARCH-FONSECA</t>
  </si>
  <si>
    <t>ILUMINACAO DECORATIVA ESPELHO DÁGUA DO MAC.</t>
  </si>
  <si>
    <t>LOCACAO DE IMOVEIS P/.BARRACAO ALEGORIAS/SEDE DA UESBCN</t>
  </si>
  <si>
    <t>LOCACAO GERADOR 250KVA P/. O CISP-CENTRO SEGURANCA PUBLICA</t>
  </si>
  <si>
    <t>EXEC.PROJ.TRAB.TECN.SOCIAL DESENV.MOB.URB.CORR.BRT TRANSOCEA</t>
  </si>
  <si>
    <t>DEMOLICAO EDIFICACAO TV.N.SENHORA LOURDES 26-CUBANGO</t>
  </si>
  <si>
    <t>IMPLANTACAO ILUMINACAO PUBLICA CAMINHO NIEMEYER.</t>
  </si>
  <si>
    <t>AQUISICAO MOBILIARIO SMO 5º.ANDAR PREDIO CAN/PMN.</t>
  </si>
  <si>
    <t>DESPESAS COM VIAGENS E HOSPEDAGENS(PASS./HOTEIS/TRANSLADOS)</t>
  </si>
  <si>
    <t>COLOC.DIVISORIAS/VIDROS/FERRAGENS-5º.ANDAR PREDIO CAN/PMN</t>
  </si>
  <si>
    <t>FORNEC./INSTAL.ELEVADORES CENTRO PETROBRAS DE CINEMA-BR</t>
  </si>
  <si>
    <t>ANCORAMENTO LASCAS ROCHOSA S/.MTZ.GINASSICA ESTR.CACH.S.FRAN</t>
  </si>
  <si>
    <t>INSTA./MONTAGEM CABINE MED.PADRAO AMPLA HORTO FONSECA</t>
  </si>
  <si>
    <t>FORNEC.INSTAL.PISO VINILICO/AR CONDC.DEFESA CIVIL-CEL.MACHAD</t>
  </si>
  <si>
    <t>REFORMA CENTRO DE REFERENCIA - CREPOP CEL.GOMES MACHADO</t>
  </si>
  <si>
    <t>AVAL.AMB.OPERC.MONITOR.QUALIDADE AR OBRAS TRANSOCEANICA</t>
  </si>
  <si>
    <t>ESCADA ROLANTE CENTRO PETROBRAS CINEMA-BR</t>
  </si>
  <si>
    <t>PROSPECCAO/MONITORAMENTO ARQUEOLOGICO OBRAS IMPL.COOR.VIARIO</t>
  </si>
  <si>
    <t>ELAB./EXEC.SALV.ARQL.PATR.HIST.ART.NAC.IPHAN CORR.VIARIO</t>
  </si>
  <si>
    <t>5101356/15</t>
  </si>
  <si>
    <t>5103097/15</t>
  </si>
  <si>
    <t>5102922/15</t>
  </si>
  <si>
    <t>5103752/15</t>
  </si>
  <si>
    <t>5103560/15</t>
  </si>
  <si>
    <t>5101848/15</t>
  </si>
  <si>
    <t>5103751/15</t>
  </si>
  <si>
    <t>5100577/15</t>
  </si>
  <si>
    <t>5102180/15</t>
  </si>
  <si>
    <t>2108106/14</t>
  </si>
  <si>
    <t>5100348/16</t>
  </si>
  <si>
    <t>5102129/16</t>
  </si>
  <si>
    <t>5100243/16</t>
  </si>
  <si>
    <t>5100167/16</t>
  </si>
  <si>
    <t>5102971/15</t>
  </si>
  <si>
    <t>5100104/16</t>
  </si>
  <si>
    <t>2005310/14</t>
  </si>
  <si>
    <t>5103927/15</t>
  </si>
  <si>
    <t>2103200/15</t>
  </si>
  <si>
    <t>5100866/16</t>
  </si>
  <si>
    <t>5100182/16</t>
  </si>
  <si>
    <t>2700004/16</t>
  </si>
  <si>
    <t>5100553/16</t>
  </si>
  <si>
    <t>5101154/16</t>
  </si>
  <si>
    <t>5101343/15</t>
  </si>
  <si>
    <t>5101166/16</t>
  </si>
  <si>
    <t>5101163/16</t>
  </si>
  <si>
    <t>5102680/14</t>
  </si>
  <si>
    <t>5101164/16</t>
  </si>
  <si>
    <t>5101161/16</t>
  </si>
  <si>
    <t>5101176/16</t>
  </si>
  <si>
    <t>5101167/16</t>
  </si>
  <si>
    <t>5101175/16</t>
  </si>
  <si>
    <t>5100875/15</t>
  </si>
  <si>
    <t>5101162/16</t>
  </si>
  <si>
    <t>5101484/16</t>
  </si>
  <si>
    <t>6500036/16</t>
  </si>
  <si>
    <t>5101513/16</t>
  </si>
  <si>
    <t>5101292/16</t>
  </si>
  <si>
    <t>5101599/16</t>
  </si>
  <si>
    <t>5102059/15</t>
  </si>
  <si>
    <t>5101386/16</t>
  </si>
  <si>
    <t>5101611/16</t>
  </si>
  <si>
    <t>5101840/16</t>
  </si>
  <si>
    <t>5101597/16</t>
  </si>
  <si>
    <t>5101159/16</t>
  </si>
  <si>
    <t>5101482/16</t>
  </si>
  <si>
    <t>5101480/16</t>
  </si>
  <si>
    <t>5100077/16</t>
  </si>
  <si>
    <t>5101508/16</t>
  </si>
  <si>
    <t>2002095/15</t>
  </si>
  <si>
    <t>5101174/16</t>
  </si>
  <si>
    <t>5101160/16</t>
  </si>
  <si>
    <t>5101646/16</t>
  </si>
  <si>
    <t>5102860/15</t>
  </si>
  <si>
    <t>5101712/16</t>
  </si>
  <si>
    <t>5101875/16</t>
  </si>
  <si>
    <t>20011573/1</t>
  </si>
  <si>
    <t>5101483/16</t>
  </si>
  <si>
    <t>5102166/16</t>
  </si>
  <si>
    <t>5102379/15</t>
  </si>
  <si>
    <t>5102102/15</t>
  </si>
  <si>
    <t>5101764/16</t>
  </si>
  <si>
    <t>5100408/16</t>
  </si>
  <si>
    <t>5102107/16</t>
  </si>
  <si>
    <t>5103977/15</t>
  </si>
  <si>
    <t>5101177/16</t>
  </si>
  <si>
    <t>6500051/16</t>
  </si>
  <si>
    <t>6500019/16</t>
  </si>
  <si>
    <t>5103553/16</t>
  </si>
  <si>
    <t>5101290/15</t>
  </si>
  <si>
    <t>5103206/16</t>
  </si>
  <si>
    <t>6500037/16</t>
  </si>
  <si>
    <t>2001991/14</t>
  </si>
  <si>
    <t>5103413/16</t>
  </si>
  <si>
    <t>5102974/16</t>
  </si>
  <si>
    <t>5103827/15</t>
  </si>
  <si>
    <t>5101472/16</t>
  </si>
  <si>
    <t>2003170/11</t>
  </si>
  <si>
    <t>2000979/16</t>
  </si>
  <si>
    <t>5106065/12</t>
  </si>
  <si>
    <t>C.P. 7</t>
  </si>
  <si>
    <t>PREG 28</t>
  </si>
  <si>
    <t>PREG 27</t>
  </si>
  <si>
    <t>T.P. 26</t>
  </si>
  <si>
    <t>C.P. 5</t>
  </si>
  <si>
    <t>PREG 22</t>
  </si>
  <si>
    <t>PREG 26</t>
  </si>
  <si>
    <t>CONV 2</t>
  </si>
  <si>
    <t>C.P. 8</t>
  </si>
  <si>
    <t>T.P. 5</t>
  </si>
  <si>
    <t>C.P. 10</t>
  </si>
  <si>
    <t>T.P. 7</t>
  </si>
  <si>
    <t>T.P. 9</t>
  </si>
  <si>
    <t>C.P. 17</t>
  </si>
  <si>
    <t>T.P. 12</t>
  </si>
  <si>
    <t>C.P. 12</t>
  </si>
  <si>
    <t>T.P. 24</t>
  </si>
  <si>
    <t>PREG 13</t>
  </si>
  <si>
    <t>C.P. 15</t>
  </si>
  <si>
    <t>PREG 15</t>
  </si>
  <si>
    <t>C.P. 18</t>
  </si>
  <si>
    <t>T.P. 28</t>
  </si>
  <si>
    <t>PREG 17</t>
  </si>
  <si>
    <t>T.P. 29</t>
  </si>
  <si>
    <t>T.P. 30</t>
  </si>
  <si>
    <t>T.P. 31</t>
  </si>
  <si>
    <t>T.P. 23</t>
  </si>
  <si>
    <t>T.P. 34</t>
  </si>
  <si>
    <t>C.P. 20</t>
  </si>
  <si>
    <t>T.P. 33</t>
  </si>
  <si>
    <t>COMPLEXO ESPORTIVO E CAMPO RUGBY RUA O/PROJETADA-CAMPO BELO</t>
  </si>
  <si>
    <t>LOC.EQUIP.REPROGRAFICOS/IMPRESSORAS C/.MANUT./SUPRIMENTOS</t>
  </si>
  <si>
    <t>SERVS.CONTINUO MOVEL PESSOAL (TELEFONIA CELULAR/CONVENCION.)</t>
  </si>
  <si>
    <t>PREST.SERVS.COMUM ENG.MANUT.ELET./HIDR./CARP./SERR./PINTURAS</t>
  </si>
  <si>
    <t>AQUISICAO/INSTAL.SIST.AR CONDC.VENT.EXAUS.HOSP.GET.VARGAS</t>
  </si>
  <si>
    <t>ELAB.PLANP MAPEAMENTO AREAS RISCOS EM TODO MUNICIPIO.</t>
  </si>
  <si>
    <t>PREST.SERVS.APOIO ADM.P/.ATIV.DIVS.DIRETORIA/SETORES EMUSA</t>
  </si>
  <si>
    <t>LOC.02 MOD.CONTAINERS 20 PES(ESC.C/.BANH.SANT.COL.-SKATEPARK</t>
  </si>
  <si>
    <t>CONST.CENTRAL TECNICA/SUBESTACAO NO CENTRO PETROBRAS CINEMA</t>
  </si>
  <si>
    <t>CONSTR.PREDIO FUTURA UMEI AV.ERMELINDO MARINS-CHARITAS</t>
  </si>
  <si>
    <t>MANUT.PREVENTIVA/CORRETIVA VEICULOS E APLICACAO PECAS</t>
  </si>
  <si>
    <t>FORNEC./INSTALACAO SUBESTACAO TRANFORMADORA-HGVF GETULINHO.</t>
  </si>
  <si>
    <t>PUBLICACAO DOS ATOS JURIDICOS E ADMINISTRATIVOS DA EMUSA</t>
  </si>
  <si>
    <t>FORNECER/INSTALAR GERADOR ENERGIA-INCL.MATERIAL/MAO DE OBRA</t>
  </si>
  <si>
    <t>CONS.TEC.ELAB.REL.AVAL.INTERF.GALERIAS/DREN.RUA PAULO MELLO</t>
  </si>
  <si>
    <t>AQUISICAO GERADOR 250KVA-HOSPITAL MARIO MONTEIRO</t>
  </si>
  <si>
    <t>SONDAGENS LOCALIZADA NA REGIAO OCEANICA.</t>
  </si>
  <si>
    <t>CONSTRUCAO PREDIO P/.FUTURA UMEI CEL.LEONCIO-ENGENHOCA</t>
  </si>
  <si>
    <t>AQUISICAO DE MATERIAIS GRAFICO</t>
  </si>
  <si>
    <t>ESTAB.SISTEMA DRENAGEM RUA FAGUNDES VARELA-VERTENTE M.ESTADO</t>
  </si>
  <si>
    <t>CONSTR.BICICLETARIO PRACA ARARIBOIA - CENTRO</t>
  </si>
  <si>
    <t>CONSTR.MURO DIVISA HOSPITAL MARIO MONTEIRO-FRANCISCO C.NUNES</t>
  </si>
  <si>
    <t>AQUISICAO CONTEINERES MODULOS ARQUIVOS</t>
  </si>
  <si>
    <t>DRENAGEM/URBANIZACAO AV.PROF.ROMANDA GONCALVES-REG.OCEANICA</t>
  </si>
  <si>
    <t>REVITALIZACAO RUA GEN.CASTRIOTO(BOULEVARD)BAIRRO BARRETO</t>
  </si>
  <si>
    <t>REVITALIZACAO PRACA LUCIANO PRESTES-ALM.SAO BOAVENTURA-FONS.</t>
  </si>
  <si>
    <t>URB.PAV.DRENAGEM LOCAL FAZENDINHA-CAFUBA-REGIAO OCEANICA</t>
  </si>
  <si>
    <t>REVITALIZACAO PRACA SAUDADE-REMANSO VERDE-MARIA PAULA</t>
  </si>
  <si>
    <t>CONSTRUCAO E REFORMA DE QUADRA NO MORRO DO PALACIO</t>
  </si>
  <si>
    <t>REVITALIZACAO CAMPO, PRACA E VESTUARIO-FIGUEIRA-CARAMUJO</t>
  </si>
  <si>
    <t>REVITALIZACAO QD./CAMPO/VEST./QUIOSQUE VALE FELIZ-ENG.MATO</t>
  </si>
  <si>
    <t>REVITALIZACAO CAMPO E VESTUARIO-PALMEIRA-FONSECA</t>
  </si>
  <si>
    <t>OBRAS CONTENCAO NA RUA MARTINS TORRES</t>
  </si>
  <si>
    <t>REFORMA CAMPO FUTEBOL/VESTUARIO-GROTA SURUCUCU</t>
  </si>
  <si>
    <t>REVITALIZACAO CAMPO/QUADRA/PRACA/ASSOC.MORADORES CEL.LEONCIO</t>
  </si>
  <si>
    <t>AQUISICAO DE MATERIAL GRAFICO</t>
  </si>
  <si>
    <t>REVITALIZACAO CAMPO/VESTIARIOS-MORRO MINEIRINHO-S.LOURENCO</t>
  </si>
  <si>
    <t>EQUIPAMENTOS AR CONDICIONADO/ARMARIO CH HOSP.ORENCIO FREITAS</t>
  </si>
  <si>
    <t>FORNECIMENTO DE FERRAMENTAS</t>
  </si>
  <si>
    <t>CONSTR.CENTRO TECNOLOGICO NO BAIRRO DA ENGENHOCA</t>
  </si>
  <si>
    <t>MATERIAL EXPEDIENTE P/.ORGANIZAR/READEQUAR ARQUIVOS EMUSA</t>
  </si>
  <si>
    <t>REVITALIZACAO CAMPO/VESTIARIOS-MORRO VINTEM-BAIRRO DE FATIMA</t>
  </si>
  <si>
    <t>DEMOLICAO PARCIAL DUAS (02) ROCHAS NO BAIRRO DO CAFUBA</t>
  </si>
  <si>
    <t>AQUISICAO GRELHAS DE FERRO FUNDIDO ART.CAP.15 TONELADAS</t>
  </si>
  <si>
    <t>REVITALIZACAO QUADRA/COBERTURA DO CESU-ILHA DA CONCEICAO</t>
  </si>
  <si>
    <t>REVITALIZACAO PRACA JOAO MATTOS PEREIRA-ENGENHO DO MATO</t>
  </si>
  <si>
    <t>REVITALIZACAO CAMPO E VESTUARIOS NO MORRO DO CAVALAO</t>
  </si>
  <si>
    <t>EMPRESA ESPECIALIZADA EM FOTOGRAFIAS</t>
  </si>
  <si>
    <t>CONSTRUCAO MURO NA AVENIDA FRANCISCO DA CRUZ NUNES</t>
  </si>
  <si>
    <t>REF.PAV.TER./SEMI ENTER./INSTAL.EMERG.PSIQUIATRICA C.TORTELY</t>
  </si>
  <si>
    <t>REVITALIZACAO CAMPO/VESTUARIO RUA MATO GROSSO-BADU</t>
  </si>
  <si>
    <t>REVITALIZACAO CAMPO ESPORTE/VESTUARIO/ADM.MORRO DO HOLOFOTE</t>
  </si>
  <si>
    <t>REVITALIZACAO CAMPO E VESTIARIOS NO CASTRO ALVES</t>
  </si>
  <si>
    <t>MELHORIAS ACESSO FORTALEZA SANTA CRUZ-JURUJUBA</t>
  </si>
  <si>
    <t>REVITALIZACAO QUADRA MORRO PIMBA-(MINEIRINHO)BAIRRO RIODADES</t>
  </si>
  <si>
    <t>AQUISICAO DE AR CONDICIONADOS</t>
  </si>
  <si>
    <t>MARCOS DE COVA RASA E TAMPAS DE GAVETAS</t>
  </si>
  <si>
    <t>REVITALIZACAO CAMPO/QDRA/PRACA/VESTUARIOS COM.NOVA BRASILIA</t>
  </si>
  <si>
    <t>AQUISICAO DE GRAMA SINTETICA CAMPO FUTEBOL B.CONSTANT-P.AREI</t>
  </si>
  <si>
    <t>ACOMP.ATEND.CONJ.CONDC.LICENCAS INSTAL.CANTEIRO OBRAS CORR.</t>
  </si>
  <si>
    <t>REVITALIZACAO PAV.ASFALTICO/SERVS.CORRELATOS NA CIDADE</t>
  </si>
  <si>
    <t>REVITALIZACAO DE CAMPO E VESTIARIOS NO BAIRRO DE JURUJUBA</t>
  </si>
  <si>
    <t>AQUISICAO AR CONDICIONADOS TIPO JANELA E SPLIT</t>
  </si>
  <si>
    <t>REVITALIZACAO CAMPO DA BARREIRA-SANTO INACIO-BAIRRO MACEIO</t>
  </si>
  <si>
    <t>RELOC./IMPLANT.POSTES MODERZ.SIST.ILUM.PB.AV.SILVIO PICANCO</t>
  </si>
  <si>
    <t>CONSTRUCAO CAMPO FUTEBOL/VESTIARIOS MORRO BOA VISTA-S.LOUREN</t>
  </si>
  <si>
    <t>EXEC.PROJ.TRAB.TEC.SOCIAL PRG.M.CASAM.VIDA PQ.ABARE-CARAMUJO</t>
  </si>
  <si>
    <t>TRAB.TEC.SOCIAL PROG.MINHA CASA MINHA VIDA-PQ.ACU-CARAMUJO</t>
  </si>
  <si>
    <t>LOCACAO/INSTAL.06 CONTAINERS HOSPITAL PSIQUIATRICO JURUJUBA</t>
  </si>
  <si>
    <t>CONST.CAT LOCADO NO CAMPO SAO BENTO - RUA GAVIAO PEIXOTO</t>
  </si>
  <si>
    <t>GUARD RAIL EST.MANOEL PACHECO/RUA LUDOVICO/LADEIRA M.DORES</t>
  </si>
  <si>
    <t>EXEC.PROJ.TRAB.TEC.SOCIAL PTTS COND.RESID.PARQUE ARAXA-CARAM</t>
  </si>
  <si>
    <t>CONSTRUCAO 02 (DOIS) MUROS EM L RUA ATHAYDE PARREIRAS 266</t>
  </si>
  <si>
    <t>EXECUCAO DE MEZANINO 2°. PAVIMENTO DA SECRETARIA DE FAZENDA</t>
  </si>
  <si>
    <t>LOCACAO GRUPOS GERADORES</t>
  </si>
  <si>
    <t>ESTABILIZACAO DE TALUDES NO INGA, SANTA ROSA E CUBANGO</t>
  </si>
  <si>
    <t>EQUIPAMENTOS DE INFORMATICA E ACESSORIOS PARA OS CATS.</t>
  </si>
  <si>
    <t>INSTAL.COBERTURA ESTRUTURA METALICA PATIO ARQUIVO MUNICIPAL</t>
  </si>
  <si>
    <t>EXEC.SIST.RESERV.INF.AGUA POT.RECUP.REDE ESGOTO-PL.S.PICANCO</t>
  </si>
  <si>
    <t>ANCORAGEM/DESMONTE BLOCOS ROCHOSOS/BARREIRAS - PONTA D'AREIA</t>
  </si>
  <si>
    <t>Execução</t>
  </si>
  <si>
    <t>5101864/15</t>
  </si>
  <si>
    <t>5100939/16</t>
  </si>
  <si>
    <t>5100130/17</t>
  </si>
  <si>
    <t>5103033/16</t>
  </si>
  <si>
    <t>5100164/17</t>
  </si>
  <si>
    <t>2004508/16</t>
  </si>
  <si>
    <t>5100060/17</t>
  </si>
  <si>
    <t>5100846/17</t>
  </si>
  <si>
    <t>5100483/17</t>
  </si>
  <si>
    <t>5100323/17</t>
  </si>
  <si>
    <t>5101446/17</t>
  </si>
  <si>
    <t>5101304/17</t>
  </si>
  <si>
    <t>5100926/17</t>
  </si>
  <si>
    <t>0804751/16</t>
  </si>
  <si>
    <t>5100802/17</t>
  </si>
  <si>
    <t>5101143/17</t>
  </si>
  <si>
    <t>6000014/17</t>
  </si>
  <si>
    <t>1800321/17</t>
  </si>
  <si>
    <t>5100940/17</t>
  </si>
  <si>
    <t>0400738/17</t>
  </si>
  <si>
    <t>0402676/16</t>
  </si>
  <si>
    <t>5102788/17</t>
  </si>
  <si>
    <t>5101989/17</t>
  </si>
  <si>
    <t>5102901/16</t>
  </si>
  <si>
    <t>5101396/17</t>
  </si>
  <si>
    <t>5103144/17</t>
  </si>
  <si>
    <t>5102519/17</t>
  </si>
  <si>
    <t>5101378/17</t>
  </si>
  <si>
    <t>5103056/17</t>
  </si>
  <si>
    <t>5103057/17</t>
  </si>
  <si>
    <t>5102954/17</t>
  </si>
  <si>
    <t>5103054/17</t>
  </si>
  <si>
    <t>5103058/17</t>
  </si>
  <si>
    <t>5103055/17</t>
  </si>
  <si>
    <t>5102870/17</t>
  </si>
  <si>
    <t>5103053/17</t>
  </si>
  <si>
    <t>5102985/17</t>
  </si>
  <si>
    <t>5102501/17</t>
  </si>
  <si>
    <t>2010802/10</t>
  </si>
  <si>
    <t>5103548/17</t>
  </si>
  <si>
    <t>5101777/17</t>
  </si>
  <si>
    <t>5102610/16</t>
  </si>
  <si>
    <t>5103845/17</t>
  </si>
  <si>
    <t>0401756/17</t>
  </si>
  <si>
    <t>5103335/17</t>
  </si>
  <si>
    <t>5103537/17</t>
  </si>
  <si>
    <t>5103650/17</t>
  </si>
  <si>
    <t>5102950/17</t>
  </si>
  <si>
    <t>0402126/17</t>
  </si>
  <si>
    <t>C.P. 014</t>
  </si>
  <si>
    <t>T.P. 032</t>
  </si>
  <si>
    <t>PRSE 001</t>
  </si>
  <si>
    <t>CONC 001</t>
  </si>
  <si>
    <t>PREG 021</t>
  </si>
  <si>
    <t>PREG 025</t>
  </si>
  <si>
    <t>PREG 023</t>
  </si>
  <si>
    <t>PREG 026</t>
  </si>
  <si>
    <t>PREG 022</t>
  </si>
  <si>
    <t>PT.MACRODRENAGEM CANAL SANTO ANTONIO-AV.ALM.TAMANDARE-PIRAT.</t>
  </si>
  <si>
    <t>SERVICOS DE CARPINTARIA EM DIVERSAS UNIDADES DE SAUDE-FMS</t>
  </si>
  <si>
    <t>FORNEC./INSTALACAO GRAMA SINTETICA CAMPO FUT.MORRO CAVALAO</t>
  </si>
  <si>
    <t>AMPLIACAO/CONSTRUCAO GAVETAS/NICHOS-CEMITERIO MARUI-BARRETO</t>
  </si>
  <si>
    <t>REFORMA/ADEQUACAO INSTALACOES SEDE EMUSA-11°.ANDAR CAN</t>
  </si>
  <si>
    <t>REFORMA DA POLICLINICA DE ITAIPU-ENGENHO DO MATO</t>
  </si>
  <si>
    <t>REVITALIZACAO URBANISTICA/COBRIMENTO CANAL PRACA ENGENHOCA</t>
  </si>
  <si>
    <t>FORNC.MATS.MAO OBRA TRATAMENTO/PINTURA/RECUPERACAO MERGULHAO</t>
  </si>
  <si>
    <t>SERVS.COLOCACAO GRADES NO HORTO DO FONSECA</t>
  </si>
  <si>
    <t>PREST.SERVS.ANALISE/IMPUGNACAO CALCULOS TRABALHISTAS</t>
  </si>
  <si>
    <t>ELAB.INVENTARIO EMISSOES VEICULARES ATUAL/FUTURA</t>
  </si>
  <si>
    <t>SERVICOS DE LOCACAO DE EQUIPAMENTOS DE INFORMATICA</t>
  </si>
  <si>
    <t>PROJ.EXEC.DREN.TERRPL.PAV.RUAS/ALAMEDAS BAIRRO BOA VISTA-ITP</t>
  </si>
  <si>
    <t>ELAB.INSUMOS PLANO DIR.MOBILIDADE URBANA SUSTENTAVEL</t>
  </si>
  <si>
    <t>TOPOGRAFIA LEV.PLANIALTIMETRICO DREN,PAV,URB.ESGOTOS CIDADE</t>
  </si>
  <si>
    <t>REFORMA UNIDADE BASICA SAUDE(USB) NA PONTA DA AREIA</t>
  </si>
  <si>
    <t>ELAB.EIA/RIMA ANAL.VIAB.PROJ.REST.CIRC.HIDR.REVITLZ.AMBIENTE</t>
  </si>
  <si>
    <t>BICICLETARIO TIPU U INVERTIDO FIXADO POR PE DE GALINHA</t>
  </si>
  <si>
    <t>SERVS.PUBLICACOES LEGAIS(EDITAIS/AVISOS/CONTRATOS E AFINS)</t>
  </si>
  <si>
    <t>370M3 CONCRETO USINADO 20MPA E 180M3 CONCRETO USINADO 30MPA</t>
  </si>
  <si>
    <t>FORNECIMENTO MATERIAIS ELETRICOS</t>
  </si>
  <si>
    <t>FORNECIMENTO E INSTALACAO EQUIPAMENTOS EM JURUJUBA</t>
  </si>
  <si>
    <t>PRODUCAO AUDIOVISUAL INST.(FOTOS AEREAS)FISC.OBRAS PUBLICAS</t>
  </si>
  <si>
    <t>AQUISICAO DE CARTUCHO E TONER</t>
  </si>
  <si>
    <t>IMPLANT.ESTACOES TRANSF.PASSAG.CORR.BUS RAPID TRANSIT-BRT</t>
  </si>
  <si>
    <t>DEMOLICAO EDIFICACOES RUA DR.CELESTINO 230 - ESQ.AV.M.PARANA</t>
  </si>
  <si>
    <t>ELAB.ESTUDOS REV.ATUALZ.FITOFISIONOMIA BORDAS LAGOA ITAIPU</t>
  </si>
  <si>
    <t>SERVS.COMPLEMENTARES MEZANINO 2 PAVIMENTO SEC.MUNIC.FAZENDA</t>
  </si>
  <si>
    <t>AQUISICAO DE MATERIAIS HIDRAULICOS</t>
  </si>
  <si>
    <t>AQUISICAO DE MATERIAS PRIMAS</t>
  </si>
  <si>
    <t>ELAB.PROJ.BASICO DRENAGEM/PAV.RUAS BAIRRO SANTO ANTONIO</t>
  </si>
  <si>
    <t>AQUISICAO DE ARTEFATOS DE CIMENTO</t>
  </si>
  <si>
    <t>AQUISICAO DE MATERIAL PARA PINTURA</t>
  </si>
  <si>
    <t>AQUISICAO DE MATERIAIS PARA SERRALHERIA</t>
  </si>
  <si>
    <t>ELAB.PROJ.BAS.DREN/PAV ESTRADA FREI ORLANDO-BAIRRO JACARE</t>
  </si>
  <si>
    <t>ELAB.PROJ.DREN/AG.PLUV/TERR/PAV RUAS BAIRROS S.GRANDE/MARAVT</t>
  </si>
  <si>
    <t>REF.SALAS VACINA POLICL.REG.CARLOS ANT.SILVA-JANSEN MELLO</t>
  </si>
  <si>
    <t>CONST.ESTR.ESTABLZ.SIST.DREN.ILUM.TV.ALIPIO T.FREITAS-FONSEC</t>
  </si>
  <si>
    <t>REFORMA DAS INSTALACOES DO RESTAURANTE CIDADAO JORGE AMADO</t>
  </si>
  <si>
    <t>CONSTR.MUROS ESTR.FRANCISCO CRUZ NUNES-BAIRRO PIRATININGA</t>
  </si>
  <si>
    <t>MANUTENCAO PREVENTIVA/CORRETIVA PAVIMENTO ASFALTICO CIDADE</t>
  </si>
  <si>
    <t>IMPLANT.MODNZ.ILU.LONGO CANTEIRO CENTRAL/CALCADAS EST.F.C.N</t>
  </si>
  <si>
    <t>REVITALIZACAO PRACA DOM NAVARRO - BAIRRO ICARAI</t>
  </si>
  <si>
    <t>MANUTENCAO E CONSERVACAO DO TUNEL CHARITAS CAFUBA-TRANSOCEAN</t>
  </si>
  <si>
    <t>FORN.COLOC.GRAMA SINTETICA CAMPO FUT.BENJAMIN CONSTANT.</t>
  </si>
  <si>
    <t>FORNECIMENTO LUMINARIAS DE LED</t>
  </si>
  <si>
    <t>MANUTENCAO MELHORIAS E EFICIENTIZACAO LUMINACAO PUBLICA</t>
  </si>
  <si>
    <t>5103552/17</t>
  </si>
  <si>
    <t>5103610/17</t>
  </si>
  <si>
    <t>5102202/17</t>
  </si>
  <si>
    <t>5104133/17</t>
  </si>
  <si>
    <t>5104131/17</t>
  </si>
  <si>
    <t>5103777/17</t>
  </si>
  <si>
    <t>5103724/17</t>
  </si>
  <si>
    <t>5103250/17</t>
  </si>
  <si>
    <t>0001171/15</t>
  </si>
  <si>
    <t>5104588/17</t>
  </si>
  <si>
    <t>5100208/18</t>
  </si>
  <si>
    <t>5104587/17</t>
  </si>
  <si>
    <t>5100479/17</t>
  </si>
  <si>
    <t>5103850/17</t>
  </si>
  <si>
    <t>0101759/17</t>
  </si>
  <si>
    <t>4800315/17</t>
  </si>
  <si>
    <t>0103753/17</t>
  </si>
  <si>
    <t>5100146/18</t>
  </si>
  <si>
    <t>0101390/17</t>
  </si>
  <si>
    <t>5100162/17</t>
  </si>
  <si>
    <t>5100370/18</t>
  </si>
  <si>
    <t>5104458/16</t>
  </si>
  <si>
    <t>5100143/18</t>
  </si>
  <si>
    <t>5102932/17</t>
  </si>
  <si>
    <t>5103486/17</t>
  </si>
  <si>
    <t>5100204/16</t>
  </si>
  <si>
    <t>5100487/18</t>
  </si>
  <si>
    <t>5100488/18</t>
  </si>
  <si>
    <t>0102365/17</t>
  </si>
  <si>
    <t>5104615/17</t>
  </si>
  <si>
    <t>5100306/18</t>
  </si>
  <si>
    <t>5100305/18</t>
  </si>
  <si>
    <t>0801378/18</t>
  </si>
  <si>
    <t>0801377/18</t>
  </si>
  <si>
    <t>6500063/17</t>
  </si>
  <si>
    <t>5100259/18</t>
  </si>
  <si>
    <t>5100486/18</t>
  </si>
  <si>
    <t>5104274/17</t>
  </si>
  <si>
    <t>5103851/17</t>
  </si>
  <si>
    <t>5100883/18</t>
  </si>
  <si>
    <t>5103769/17</t>
  </si>
  <si>
    <t>5100988/18</t>
  </si>
  <si>
    <t>5101102/18</t>
  </si>
  <si>
    <t>0103276/17</t>
  </si>
  <si>
    <t>1800468/18</t>
  </si>
  <si>
    <t>5103179/17</t>
  </si>
  <si>
    <t>5100162/18</t>
  </si>
  <si>
    <t>6500077/17</t>
  </si>
  <si>
    <t>5101428/18</t>
  </si>
  <si>
    <t>5101382/18</t>
  </si>
  <si>
    <t>5101580/18</t>
  </si>
  <si>
    <t>5101521/18</t>
  </si>
  <si>
    <t>5101785/18</t>
  </si>
  <si>
    <t>0100153/18</t>
  </si>
  <si>
    <t>5102936/17</t>
  </si>
  <si>
    <t>5101986/18</t>
  </si>
  <si>
    <t>5101987/18</t>
  </si>
  <si>
    <t>5101704/18</t>
  </si>
  <si>
    <t>2006518/14</t>
  </si>
  <si>
    <t>5100624/18</t>
  </si>
  <si>
    <t>5103348/16</t>
  </si>
  <si>
    <t>5100377/18</t>
  </si>
  <si>
    <t>2004472/17</t>
  </si>
  <si>
    <t>5101020/18</t>
  </si>
  <si>
    <t>5103640/17</t>
  </si>
  <si>
    <t>5101085/18</t>
  </si>
  <si>
    <t>5100912/18</t>
  </si>
  <si>
    <t>5102011/18</t>
  </si>
  <si>
    <t>0802725/18</t>
  </si>
  <si>
    <t>6500076/17</t>
  </si>
  <si>
    <t>2008530/10</t>
  </si>
  <si>
    <t>5101201/18</t>
  </si>
  <si>
    <t>5102531/17</t>
  </si>
  <si>
    <t>5100631/18</t>
  </si>
  <si>
    <t>5100896/18</t>
  </si>
  <si>
    <t>5101016/18</t>
  </si>
  <si>
    <t>5101450/18</t>
  </si>
  <si>
    <t>5101224/18</t>
  </si>
  <si>
    <t>5101841/18</t>
  </si>
  <si>
    <t>0203230/17</t>
  </si>
  <si>
    <t>0101201/16</t>
  </si>
  <si>
    <t>5100407/18</t>
  </si>
  <si>
    <t>5101449/18</t>
  </si>
  <si>
    <t>5103594/17</t>
  </si>
  <si>
    <t>0401966/17</t>
  </si>
  <si>
    <t>6000060/17</t>
  </si>
  <si>
    <t>0100175/18</t>
  </si>
  <si>
    <t>0101297/18</t>
  </si>
  <si>
    <t>5101087/18</t>
  </si>
  <si>
    <t>2006506/13</t>
  </si>
  <si>
    <t>5103390/17</t>
  </si>
  <si>
    <t>5101575/18</t>
  </si>
  <si>
    <t>0801130/18</t>
  </si>
  <si>
    <t>5101540/18</t>
  </si>
  <si>
    <t>5101171/18</t>
  </si>
  <si>
    <t>2004314/16</t>
  </si>
  <si>
    <t>0102407/17</t>
  </si>
  <si>
    <t>5102493/18</t>
  </si>
  <si>
    <t>5102033/18</t>
  </si>
  <si>
    <t>5101502/18</t>
  </si>
  <si>
    <t>5101017/18</t>
  </si>
  <si>
    <t>5102089/15</t>
  </si>
  <si>
    <t>5103812/17</t>
  </si>
  <si>
    <t>5102414/18</t>
  </si>
  <si>
    <t>5103816/18</t>
  </si>
  <si>
    <t>5102575/17</t>
  </si>
  <si>
    <t>1801047/18</t>
  </si>
  <si>
    <t>5100968/18</t>
  </si>
  <si>
    <t>5102213/18</t>
  </si>
  <si>
    <t>5103533/18</t>
  </si>
  <si>
    <t>5101438/17</t>
  </si>
  <si>
    <t>2007320/17</t>
  </si>
  <si>
    <t>5104134/18</t>
  </si>
  <si>
    <t>2001025/18</t>
  </si>
  <si>
    <t>5104304/17</t>
  </si>
  <si>
    <t>0402154/17</t>
  </si>
  <si>
    <t>C.P. 011</t>
  </si>
  <si>
    <t>PREG 024</t>
  </si>
  <si>
    <t>COSE 026</t>
  </si>
  <si>
    <t>COSE 027</t>
  </si>
  <si>
    <t>COSE 028</t>
  </si>
  <si>
    <t>T.P. 027</t>
  </si>
  <si>
    <t>T.P. 028</t>
  </si>
  <si>
    <t>T.P. 029</t>
  </si>
  <si>
    <t>COSE 029</t>
  </si>
  <si>
    <t>T.P. 030</t>
  </si>
  <si>
    <t>COSE 030</t>
  </si>
  <si>
    <t xml:space="preserve">INEX </t>
  </si>
  <si>
    <t>PREG 028</t>
  </si>
  <si>
    <t>T.P. 031</t>
  </si>
  <si>
    <t>COSE 031</t>
  </si>
  <si>
    <t>PREG 031</t>
  </si>
  <si>
    <t>PREG 030</t>
  </si>
  <si>
    <t>PREG 027</t>
  </si>
  <si>
    <t>C.P. 013</t>
  </si>
  <si>
    <t>T.P. 035</t>
  </si>
  <si>
    <t>CONST.QUADRA POLIESP.VESTIARIO T.FREITAS/MURO ARRIMO VEDACAO</t>
  </si>
  <si>
    <t>REVITALIZACAO PISTA CAMINHADA HORTO DO FONSECA</t>
  </si>
  <si>
    <t>MANUT.PREV.CORRETIVA 2 ESTACOES METEREOLOGICAS</t>
  </si>
  <si>
    <t>FORNECIMENTO/INSTALACAO PORTAO GARG.LONA TENS.HORTO BARRETO</t>
  </si>
  <si>
    <t>REVITALIZACAO RUA MAURICIO ABREU-BAIRRO BARRETO</t>
  </si>
  <si>
    <t>RECUP.EDIFICACAO  SITUADO NO HERBARIO ADM.REG.HORTO FONSECA</t>
  </si>
  <si>
    <t>REF.CAMPO FUTB.PLAYGROUND TRAVESSA BARROSO NO BAIRRO BARRETO</t>
  </si>
  <si>
    <t>URBANIZACAO/DRENAGEM/PAVIMENTACAO BAIRRO BOA VISTA</t>
  </si>
  <si>
    <t>CONST.03 CATS BOA VIAGEM/CENTRO/REGIAO OCEANICA</t>
  </si>
  <si>
    <t>VESTIARIO/REVITALZ.CAMPO ESTR.ALARICO SOUZA-ZULU-STA.ROSA</t>
  </si>
  <si>
    <t>MAO OBRA ESPCLZ.MANUT.ELET./HIDR./TELF./CARP./SERR./PINTURA</t>
  </si>
  <si>
    <t>CONSTR.VESTIARIOS/REVITLZ.CAMPO FUTB.TV.IARA-BAIRRO CUBANGO</t>
  </si>
  <si>
    <t>CONST.RESID.TERAPEUTICAS HOSP.PSIQ.JURUJUBA-AV.QUINT.BOCAIUV</t>
  </si>
  <si>
    <t>CONSTR.PRACA/PLAYGROUND/EQUIPTOS.GINASTICA-RUA C CANTAGALO</t>
  </si>
  <si>
    <t>CONSTR.PRACA ESPACO LIVRE NA RUA MONSENHOR MACEDO 16-FATIMA</t>
  </si>
  <si>
    <t>REFORMA DA QUADRA DO CACADOR NA VILA IPIRANGA-BAIRRO FONSECA</t>
  </si>
  <si>
    <t>REVTLAZ.CAMPO FUTEBOL/AREA LAZER NA IGREJINHA-LARGO BATALHA</t>
  </si>
  <si>
    <t>CONSTR.PRACA RUA PRES.DOMICIANO BAIRRO BOA VIAGEM</t>
  </si>
  <si>
    <t>REVTLZ.CAMPO/VESTIARIO RUA DO ALTO BAIRRO CARAMUJO</t>
  </si>
  <si>
    <t>AQUISICAO DE MOBILIARIOS PARA SEDE DA EMUSA</t>
  </si>
  <si>
    <t>MAO DE OBRA ESPECIALIZADA(MANUT.ELETRICA,HIDR.,SERRALH.AFINS</t>
  </si>
  <si>
    <t>PAVIMENTACAO/DRENAGAEM RUAS ANTIGA 54/ANTIGA 55-B.CAFUBA</t>
  </si>
  <si>
    <t>IMPL.PRACA/REF.QUADRA ESP.ESTR.FREI ORLANDO-FR.COLG.EULALIA</t>
  </si>
  <si>
    <t>REFORMA/COBERTURA QUADRA TV.FONTE NO BAIRRO DO FONSECA</t>
  </si>
  <si>
    <t>COLOC.GRAMA SINTETICA CAMPO TV.CONTINENTAL-M.ST.CRISTO-FONSE</t>
  </si>
  <si>
    <t>CORTINA ATIRTDA/SIST.DREN.SUP/CALC./G.CORPO/MURO RUA JANDIRA</t>
  </si>
  <si>
    <t>CONSTRUCAO PRACA NA RUA DA PAZ NO BAIRRO DO SAPE</t>
  </si>
  <si>
    <t>MELHORIAS ACESSO TRAVESSA DA PAZ NO BAIRRO DO SAPE</t>
  </si>
  <si>
    <t>REVTLZ.PRACA EVANDRO SILVEIRA NO BAIRRO PIRATININGA</t>
  </si>
  <si>
    <t>CONSTRUCAO DO PARQUE RURAL NO ENGENHO DO MATO</t>
  </si>
  <si>
    <t>CONTENCAO ENCOSTAS MORRO DO ARROZ NO BAIRRO CENTRO</t>
  </si>
  <si>
    <t>CONTENCAO ENCOSTAS RUA JONATAS BOTELHO BAIRRO CUBANGO</t>
  </si>
  <si>
    <t>ELAB.PROJ.REURB.ORLA NITEROI-CENTRO(ORLA ARARIBOIA)</t>
  </si>
  <si>
    <t>ELAB.PROJ.REURB.ORLA NIETROI-ICARAI A BOA VIAGEM</t>
  </si>
  <si>
    <t>ELAB.PLANO REGULARIZACAO FUNDIARIA SUSTENTAVEL NO MUNICIPIO</t>
  </si>
  <si>
    <t>DRENAGEM/PAVIMENTACAO DA ESTRADA FREI ORLANDO-BAIRRO JACARE</t>
  </si>
  <si>
    <t>IMPLANTACAO JARDIM JAPONES/PISTA PATINS PM PALMIR S.H.BARRET</t>
  </si>
  <si>
    <t>REVITALIZACAO PRACA VITAL BRASIL NO BAIRRO SANTA ROSA</t>
  </si>
  <si>
    <t>CONSTR.PRACA/PLAYGROUND AV.CELSO KELLY-BAIRRO PIRATININGA</t>
  </si>
  <si>
    <t>ELAB.PROJ.REESTR.URB.ALM.S.BOAVENTURA E OUTROS-B.FONSECA</t>
  </si>
  <si>
    <t>TROCA ALAMBRADO CAMPO FUTB.TV.CONTINENTAL-BAIRRO FONSECA</t>
  </si>
  <si>
    <t>ELAB.PROJ.BASICO IMPLANTACAO PARQUE OLIMPICO-CONCHA ACUSTICA</t>
  </si>
  <si>
    <t>PROJ.REST.CASTELO ESCOTEIROS-CAP.N.S BOA VIAGEM-ILHA B.VIAGE</t>
  </si>
  <si>
    <t>CONST.VESTIARIO/PRACA/REF.ALAMBRADO QUADRA VILA IPIRANGA-FON</t>
  </si>
  <si>
    <t>URBANIZACAO COMUNIDADE IGREJINHA BAIRRO DO CARAMUJO</t>
  </si>
  <si>
    <t>CONST.ESTAB.PAV.E AFINS AV.GEN.MILTON T.SOUZA-ILHA B.VIAGEM</t>
  </si>
  <si>
    <t>FORNECIMENTO/INSTALACAO MOBILIARIOS PARA TODOS SETORES EMUSA</t>
  </si>
  <si>
    <t>REGULARIZAO FUNDIARIA CAPIM MELADO-ITITIOCA/VICOSO/PENDOTIBA</t>
  </si>
  <si>
    <t>REVITALIZACAO DE PRACA NO LARGO DA BATALHA</t>
  </si>
  <si>
    <t>CONSTR.02 QUADRAS TENIS E O1 BASQUETE NA CONCHA ACUSTICA</t>
  </si>
  <si>
    <t>REFORMA AUDITORIO CENTRO PETROBRAS DE CINEMA (BR)</t>
  </si>
  <si>
    <t>IMPLANTACAO SINALIZACAO TURISTICA EM TODO MUNICIPIO</t>
  </si>
  <si>
    <t>REVITLZ.TRILHA WAIMEA PRAT.DOWNHILL PQ.CIDADE(MOUNTAIN BIKE)</t>
  </si>
  <si>
    <t>CONSTR.PRACANA COMUNIDADE MORRO PALACIO NO BAIRRO DO INGA</t>
  </si>
  <si>
    <t>COB.2 TRECHOS CANAL/SIST.ESTRT./ESTABLZ.RUA SEN.F.CUNHA 522</t>
  </si>
  <si>
    <t>REFORMA DO CIEP 049-TRAVESSA LUIS MATOS NO BAIRRO DO FONSECA</t>
  </si>
  <si>
    <t>REFORMA DO CIEP 446 NO BAIRRO DO CANTAGALO</t>
  </si>
  <si>
    <t>INVENTARIO FLORISTICO AREA RUA DR.NILO PECANHA-SAPE</t>
  </si>
  <si>
    <t>SUBSTITUICAO PRUMADAS ESGOTO PRIMARIO POLICLINICA S.PICANCO</t>
  </si>
  <si>
    <t>REVITLZ.CAMPO FUTB.VESTIARIOS/AREA/SEDE ASSOC.MORRO ATALAIA</t>
  </si>
  <si>
    <t>SALVAMENTO ARQUELOGICO SITIO VIRACAO 2-EMBOQUE CHARITAS-CVT</t>
  </si>
  <si>
    <t>COMPL.MURO FRONTAL/RAMPA/ESCADA/PROT.DREN.UMEI PREVENTORIO</t>
  </si>
  <si>
    <t>REF.RECUP.PREDIAL/SUBST.PECAS-POLICLINICA ALMIR MADEIRA-S.DM</t>
  </si>
  <si>
    <t>CONSTR.AREA LAZER/PLAY/APAR.GINST.3 IDADE/QD.RD.PR.-FONSECA</t>
  </si>
  <si>
    <t>ELAB.PROJ.BAS.PAV./DRENAGEM LOGRADOUROS BAIRRO MARALEGRE</t>
  </si>
  <si>
    <t>EXEC.PROJ.TRABALHO TECNICO SOCIAL CAPIM MELADO-ITITIOCA</t>
  </si>
  <si>
    <t>REVITLZ.DR.VITORINO LOCALIZADA NA PONTA D`AREIA.</t>
  </si>
  <si>
    <t>MACRODRENAGEM DO CANAL DE SANTO ANTONIO (BACIA 2)</t>
  </si>
  <si>
    <t>11 ESTACOES EMBARQUE SIST.TRANSP.PUBLICO TRANSOCEANICA</t>
  </si>
  <si>
    <t>PROJ.REGULARIZACAO FUNDIARIA COMUNIDADE VILA IPIRANGA-FONSEC</t>
  </si>
  <si>
    <t>REF./IMPLANT.SALAS DEST.COLETA ESCARRO POLICLINICA S.AROUCA</t>
  </si>
  <si>
    <t>REFORMA CRECHE COMUNITARIA NO MORRO ZULU-BAIRRO SANTA ROSA</t>
  </si>
  <si>
    <t>CONSTR.PRACA/AREAO CONVIV./CAMPO RUA ARTHUR R.MOTA-CARAMUJO</t>
  </si>
  <si>
    <t>QUADRA POLIESP./VESTIARIO/ACAD.3.IDADE-RUA GUSTAVO-CARAMUJO</t>
  </si>
  <si>
    <t>REFORMA DA ADMINISTRACAO DA SEDE PARQUE DAS AGUAS-CENTRO</t>
  </si>
  <si>
    <t>PAISAGISMO NO HORTO DO FONSECA</t>
  </si>
  <si>
    <t>REVITALIZACAO PRACA JOAO SALDANHA NO BAIRRO SANTA BARBARA</t>
  </si>
  <si>
    <t>CONSTR.PRACA/AREA CONV./PLAY/CAMPO/TV.ESTEVES-ENGENHOCA</t>
  </si>
  <si>
    <t>DEMOLICAO 03 EDIFICACOES DR.CELESTINO(226/294)-M.PARANA(298)</t>
  </si>
  <si>
    <t>REF.PREDIO CAN/PMN (AREA EXT.HALL/VESTIARIOS/SGE)</t>
  </si>
  <si>
    <t>REVITLZ.PRACA GILSON FERRO(ANTIGA TUCUNS)-ITACOATIARA</t>
  </si>
  <si>
    <t>EXT.ESC.TV.MIGUEL ESCOBAR-COMUN.BERNARDINO-BAIRRO FONSECA</t>
  </si>
  <si>
    <t>ADEQUACAO IMOVEL P/.SECRETARIA ADM.REGIONAL DE ITAIPU</t>
  </si>
  <si>
    <t>CONSTRUCAO MURO CASA 895 RUA SILVIO PICANCO-BAIRRO CHARITAS</t>
  </si>
  <si>
    <t>ARB.VIAS/PAISAGISMO/MANUT.AREAS JARDINADAS-TRANSOCEANICA</t>
  </si>
  <si>
    <t>REF.IMOVEL SITUADO FELICIANO SODRE 43-PONTA DA D`AREIA</t>
  </si>
  <si>
    <t>REF.ESC.INST.CORRIMAO SEGUR.TV.LUIZ CARLOS-BAIIRO SAPE</t>
  </si>
  <si>
    <t>CONST.ACADEMIA 3 IDADE TRAVESSA ELZIR ALMEIDA-B.BELTRAO</t>
  </si>
  <si>
    <t>REFORMA CAMPO FUTEBOL NO MORRO DO ESTADO NO BAIRRO CENTRO</t>
  </si>
  <si>
    <t>REF.EDIF.COMPLEXO PREDIAL SERVS.FUNERARIO/INST.ADM.C.MARUI</t>
  </si>
  <si>
    <t>REF.PARA INSTAL.ZOONOSES NO BAIRRO PONTA D`AREIA</t>
  </si>
  <si>
    <t>ELAB.PROJ.BAS.PAV/DREN.LOGRADOUROS BAIRRO RIO DO OURO</t>
  </si>
  <si>
    <t>PROJ.BAS.EXEC.REURB./AMPL.AV.MARQUES PARANA ESTR.REQ.CENTRO</t>
  </si>
  <si>
    <t>ELAB.PROJ.BAS.DREN./PAV.RUAS PENDOTIBA(MATAPACA/V.PROG.J.A)</t>
  </si>
  <si>
    <t>REVITALZ.PRACA ENTRE RUAS DR.OSIRIS C.XAVIER FLAMINGO-CAFUBA</t>
  </si>
  <si>
    <t>AMB.LAB.MIGUELOTE VIANA PLICL.SERGIO AROUCA-VITAL BRASIL-S.R</t>
  </si>
  <si>
    <t>CONST.PONTE ACESSO S/.CANAL ENTRE RUA PEDRA B.TV.LEOPOLDINA</t>
  </si>
  <si>
    <t>DEMOLICAO GALPAO AV.WASHINGTON LUIS 987 - REGIAO CENTRAL</t>
  </si>
  <si>
    <t>SERVS.COMPL.CONSTR.VESTIARIO/AREA 3IDADE/PLAY-TV.CONTINENTAL</t>
  </si>
  <si>
    <t>DEMOLICAO 26 CASAS AREA RISCO NO PREVENTORIO-CHARITAS</t>
  </si>
  <si>
    <t>MANUTENCAO DO PAISAGISMO DO HORTO DO FONSECA</t>
  </si>
  <si>
    <t>CONSTR.02 CORTINAS TV.SANTO ONOFRE RIODADES-BAIRRO FONSECA</t>
  </si>
  <si>
    <t>REF.BANHEIROS/COZ./COBERT.ESTR.METALICA QUADRA 02-CSU-ILHA</t>
  </si>
  <si>
    <t>CURSO CAPACITACAO TENDO VISTA ADVENTO LEI 13303/2016</t>
  </si>
  <si>
    <t>RCOLOCACAO PADROES ENTRADA ENERGIA FINALIZACAO TRANSOCEANICA</t>
  </si>
  <si>
    <t>SERVS.TEC.E FORNECIMENTO CONTAINERS APOIO REDE RODOVIARIA</t>
  </si>
  <si>
    <t>CONSTRUCAO DE POSTOS SALVA VIDAS NA REGIAO OCEANICA</t>
  </si>
  <si>
    <t>MELHORIAS DOS ACESSOS NA COMUNIDADE DA PALMEIRA-FONSECA</t>
  </si>
  <si>
    <t>FORNEC.INST.GRAMA SINT.ALARICO-MORRO DO ZULU</t>
  </si>
  <si>
    <t>CONTR.ESPEC.EXEC.SERV.QUAL.OTIM.PRED.OPER.DO MUN.DE NITEROI</t>
  </si>
  <si>
    <t>CONST.ESCADA CONTENCAO R.PADRE ANCHIETA-MORRO ESTADO</t>
  </si>
  <si>
    <t>CONSTRUCAO DE ABRIGO RESIDUOS UNID.BASICA DO MORRO DO CASTRO</t>
  </si>
  <si>
    <t>ELAB.ESTUDO HIDROL./HIDR.CANAL ALM.SAO BOAVENTURA-FONSECA</t>
  </si>
  <si>
    <t>ELABORACAO PROJETO BASICO REF. DO ALZIRA REIS</t>
  </si>
  <si>
    <t>PROJ.EXEC.DREN.AG.PLUV.TERR.PAV.RUAS/ALAMEDAS ENGENHO MATO</t>
  </si>
  <si>
    <t>CONSTR.CAMPO FUTEBOL VILA IPIRANGA-BAIRRO DO FONSECA</t>
  </si>
  <si>
    <t xml:space="preserve">020/3785/2013 </t>
  </si>
  <si>
    <t>PP 006/2014</t>
  </si>
  <si>
    <t>Aquisição, instalação e manutenção de equipamentos para sistema de Câmeras/CFTV.</t>
  </si>
  <si>
    <t xml:space="preserve">020/285/2014 </t>
  </si>
  <si>
    <t>PP 021/2014</t>
  </si>
  <si>
    <t>Aquisição de equipamentos de informática, para tender ao CPD.</t>
  </si>
  <si>
    <t>020/2229/2013</t>
  </si>
  <si>
    <t>PP 022/2014</t>
  </si>
  <si>
    <t>Modernização elevadores.</t>
  </si>
  <si>
    <t>PP 035/2014</t>
  </si>
  <si>
    <r>
      <t>Contratação de Agente de Integração para prestação de serviços de seleção e administração de vagas para estágio remunerado de Estudantes de Instituições de Rede de Ensino Médio e Superior, públicas ou privadas, oficiais e reconhecidas pelo Ministério da Educação</t>
    </r>
    <r>
      <rPr>
        <b/>
        <sz val="10"/>
        <color theme="1"/>
        <rFont val="Calibri"/>
        <family val="2"/>
        <scheme val="minor"/>
      </rPr>
      <t>, para atendimento às necessidades da Prefeitura Municipal de Niterói.</t>
    </r>
  </si>
  <si>
    <t>R$ 26,00 (taxa administrativa)</t>
  </si>
  <si>
    <t xml:space="preserve">020/2307/2014 </t>
  </si>
  <si>
    <t>PP 038/2014</t>
  </si>
  <si>
    <t>Formação de ATA DE REGISTRO DE PREÇOS, pelo prazo de 12 meses, para o Fornecimento de Material de Limpeza para atender a Secretaria Municipal de Administração e as demais Secretarias da Administração Direta.</t>
  </si>
  <si>
    <t>020/292/2014</t>
  </si>
  <si>
    <t>PP 039/2014</t>
  </si>
  <si>
    <t>Aquisiççao de Ferramentas, materiais elétricos e hidráulicos.</t>
  </si>
  <si>
    <r>
      <t>020/003922/2013</t>
    </r>
    <r>
      <rPr>
        <b/>
        <sz val="10"/>
        <color rgb="FF0000FF"/>
        <rFont val="Calibri"/>
        <family val="2"/>
        <scheme val="minor"/>
      </rPr>
      <t xml:space="preserve"> </t>
    </r>
  </si>
  <si>
    <t>PP 040/2014</t>
  </si>
  <si>
    <t>Aquisição de eletrodomésticos e aparelhos de refrigeração de ar.</t>
  </si>
  <si>
    <t>Ferramentas</t>
  </si>
  <si>
    <t xml:space="preserve">020/2537/2014 </t>
  </si>
  <si>
    <t>PP 037/2014</t>
  </si>
  <si>
    <t>Formação de ATA DE REGISTRO DE PREÇOS, pelo prazo de 12 meses, para o Fornecimento de Material de Expediente para atender a Secretaria Municipal de Administração e as demais Secretarias da Administração Direta.</t>
  </si>
  <si>
    <t>020/3800/2014</t>
  </si>
  <si>
    <t>PP 002/2015</t>
  </si>
  <si>
    <r>
      <t xml:space="preserve">Formação da ATA DE REGISTRO DE PREÇOS da SECRETARIA MUNICIPAL DE ADMINISTRAÇÃO, para </t>
    </r>
    <r>
      <rPr>
        <b/>
        <sz val="10"/>
        <color rgb="FF000000"/>
        <rFont val="Calibri"/>
        <family val="2"/>
        <scheme val="minor"/>
      </rPr>
      <t>Contratação de empresa para fornecimento de galões de 20 litros de água mineral em regime de comodato,</t>
    </r>
    <r>
      <rPr>
        <b/>
        <sz val="10"/>
        <color theme="1"/>
        <rFont val="Calibri"/>
        <family val="2"/>
        <scheme val="minor"/>
      </rPr>
      <t xml:space="preserve"> para atender a diversas Secretarias Municipais, para entrega </t>
    </r>
    <r>
      <rPr>
        <b/>
        <sz val="10"/>
        <color rgb="FF000000"/>
        <rFont val="Calibri"/>
        <family val="2"/>
        <scheme val="minor"/>
      </rPr>
      <t>conforme necessidade de cada instituição participante.</t>
    </r>
  </si>
  <si>
    <t xml:space="preserve">020/000064/2015 </t>
  </si>
  <si>
    <t>PP 007/2015</t>
  </si>
  <si>
    <t>Formação de Ata de Registro de Preços, pelo prazo de 12 meses, para Aquisição de Copos Descartáveis de café e de água.</t>
  </si>
  <si>
    <t xml:space="preserve">020/003214/2014 </t>
  </si>
  <si>
    <t>PP 011/2015</t>
  </si>
  <si>
    <t>Aquisição com instalação de persianas para atender o Centro Administrativo de Niterói - CAN, conforme especificações constantes do ANEXO I – Termo de Referência do Objeto.</t>
  </si>
  <si>
    <t>020/000466/2015</t>
  </si>
  <si>
    <t>PP 015/2015</t>
  </si>
  <si>
    <t>Ata de Registro de Preços, pelo prazo de 12 meses, para Contratação de empresa para fornecimento de café e açúcar, para atender a Secretaria Municipal de Administração e as demais Secretarias da Administração Direta.</t>
  </si>
  <si>
    <t xml:space="preserve">020/001446/2015 </t>
  </si>
  <si>
    <t>PP 048/2015</t>
  </si>
  <si>
    <t xml:space="preserve">Aquisição com colocação de portas, janelas e vidro para atender o Centro Administrativo de Niterói - CAN, </t>
  </si>
  <si>
    <t>020/003649/2015</t>
  </si>
  <si>
    <t>PP 003/2016</t>
  </si>
  <si>
    <t>Prestação de serviços de manutenção preventiva e corretiva nas máquinas de ar condicionado, com fornecimento de peças novas, para atendimento ao prédio do Centro Administrativo de Niterói – CAN, so Almoxarifado e da Sla do CPD.</t>
  </si>
  <si>
    <t>190/000185/2015</t>
  </si>
  <si>
    <t>PP 007/2016</t>
  </si>
  <si>
    <t>Aquisição de Cartuchos – SMA e SEPLAG.</t>
  </si>
  <si>
    <t>020/000163/2016</t>
  </si>
  <si>
    <t>PP 013/2916</t>
  </si>
  <si>
    <t>Formação de ATA DE REGISTRO DE PREÇOS, pelo prazo de 12 meses, para o Fornecimento de Material de Limpeza para atender a Secretaria Municipal de Administração e as demais Secretarias da Administração Direta, conforme as especificações constantes do ANEXO I – Termo de Referência do Objeto.</t>
  </si>
  <si>
    <t>020/001261/2016</t>
  </si>
  <si>
    <t>PP 020/16</t>
  </si>
  <si>
    <t>Formação de Ata de Registro de Preços, pelo prazo de 12 meses, para aquisição de copos descartáveis de café e de água.</t>
  </si>
  <si>
    <t>020/001271/2016</t>
  </si>
  <si>
    <t>PP 023/2016</t>
  </si>
  <si>
    <t>Contratação de empresa especializada em reparo, revitalização e fornecimento de cartão de aproximação para catracas eletrônicas da marca Topdata de propriedade da Prefeitura Municipal de Niterói e aquisição com instalação e configuração de 01 (uma) catraca.</t>
  </si>
  <si>
    <t>020/000949/2016</t>
  </si>
  <si>
    <t>PP 021/2016</t>
  </si>
  <si>
    <t>Contratação de Editoras ou empresas jornalísticas proprietárias de jornais, pelo período de 12 (doze) meses, para veiculação oficial de publicações de licitações, através de jornal de ampla circulação estadual, no formato 1x9, parte noticiário.</t>
  </si>
  <si>
    <t>020/001030/2016</t>
  </si>
  <si>
    <t>PP 025/2016</t>
  </si>
  <si>
    <t>Formação de ATA DE REGISTRO DE PREÇOS, pelo prazo de 12 meses, para contratação de empresa para fornecimento de galões de 20 litros de água mineral em regime de comodato, para atender a diversas Secretarias Municipais Diretas e Administrações Regionais,</t>
  </si>
  <si>
    <t>020/001799/2016</t>
  </si>
  <si>
    <t>PP 033/2016</t>
  </si>
  <si>
    <t>Formação de Ata de Registro de Preços, pelo prazo de 12 (doze) meses, para contratação de empresa para fornecimento de café e açúcar, para atender a Secretaria Municipal de Administração e as demais Secretarias da Administração Direta.</t>
  </si>
  <si>
    <t>020/002192/2016</t>
  </si>
  <si>
    <t>PP 040/2016</t>
  </si>
  <si>
    <t>Contratação de empresa especializada em locação, instalação, manutenção preventiva e corretiva de Central Privativa de Comutação Telefônica – CPCT do tipo PABX, com tecnologia CPA-T digital – TDM/IP (híbrido – analógico, digital e COIP), com manutenção preventiva e corretiva, bem como atualizações de software que se fizerem necessárias.</t>
  </si>
  <si>
    <t>36,00 por cm/col</t>
  </si>
  <si>
    <t>020/000683/2017</t>
  </si>
  <si>
    <t>PE 002/2017</t>
  </si>
  <si>
    <t>Aquisição de purificador de água natural e gelada com eficiência bacteriológica com refil, para atender a diversas Secretarias Municipais Diretas e Administrações Regionais.</t>
  </si>
  <si>
    <t>020/1170/2017</t>
  </si>
  <si>
    <t>PP 010/2017</t>
  </si>
  <si>
    <t>Formação de Ata de Registro de Preços, pelo prazo de 12 meses, para aquisição de cartões de aproximação com frequência de operação de 125KHZ, com chip no seu interior.</t>
  </si>
  <si>
    <t>020/001529/2017</t>
  </si>
  <si>
    <t>PP 012/2017</t>
  </si>
  <si>
    <t>Formação de Ata de Registro de Preços, pelo prazo de 12 meses, para aquisição de copops descartáveis de café e de água, para atender a Secretaria Municipal de Administração e as Secretarias da Adm. Direta.</t>
  </si>
  <si>
    <t>020/001136/2017</t>
  </si>
  <si>
    <t>PP 011/2017</t>
  </si>
  <si>
    <t>Formação de Ata de Registro de Preços, pelo prazo de 12 meses, para o Fornecimento de Material de Limpeza para atender a Secretaria Municipal de Administração e as demais Secretarias da Administração Direta.</t>
  </si>
  <si>
    <t>020/001736/2017</t>
  </si>
  <si>
    <t>PP 0134/2017</t>
  </si>
  <si>
    <t>Formação de Ata de Registro de Preços, pelo prazo de 12 meses, para o Fornecimento de Material de Expediente para atender a Secretaria Municipal de Administração e as demais Secretarias da Administração Direta.</t>
  </si>
  <si>
    <t>020/001743/2017</t>
  </si>
  <si>
    <t>PP 016/2017</t>
  </si>
  <si>
    <t>Fornecimento e instalação de máquinas condicionadoras de ar, para atender o Centro de Processamento de Dados – CPD e o Departamento de Serviços Gerais - ADSG, ambos localizados no Centro Administrativo de Niterói - CAN.</t>
  </si>
  <si>
    <t>020/003317/2017</t>
  </si>
  <si>
    <t>PP 023/2017</t>
  </si>
  <si>
    <t>020/001642/2017</t>
  </si>
  <si>
    <t>PP 022/2017</t>
  </si>
  <si>
    <t>Prestação de serviço de manutenção preventiva e corretiva, em prédios próprios e locados pela Prefeitura Municipal de Niterói ligados à Administração Direta, com fornecimento de materiais e mão de obra.</t>
  </si>
  <si>
    <t>020/000206/2018</t>
  </si>
  <si>
    <t>PE 013/2018</t>
  </si>
  <si>
    <t>Contratação de empresa especializada para manutenção preventiva e corretiva de 04 (quatro) elevadores pelo período de 12 (doze) meses, abrangendo o fornecimento de peças e equipamentos para o Centro Administrativo de Niterói- CAN, localizado na Rua Visconde de Sepetiba, 987 – Centro – Niterói/RJ e Centro Integrado de Segurança Pública – CISP, localizado na Estrada Francisco da Cruz Nunes, 666 – Piratininga – Niterói/RJ, em regime de empreitada por preço global, incluindo garantia e assistência técnica.</t>
  </si>
  <si>
    <t>020/001151/2018</t>
  </si>
  <si>
    <t>PP 019/2018</t>
  </si>
  <si>
    <t>Formação de Ata de Registro de Preços, pelo prazo de 12 (doze) meses, para contratação de empresa para fornecimento de cartões de aproximação, com frequência de operação de 125KHZ, com chip no seu interior, que sejam compatíveis com as actracas já instaladas no saguão do prédio do Centro Administrativo de Niterói – CAN.</t>
  </si>
  <si>
    <t>020/001169/2018</t>
  </si>
  <si>
    <t>PE 025/18</t>
  </si>
  <si>
    <t>Contratação de serviços de manutenção preventiva e corretiva com fornecimento de peças novas, caso haja necessidade, nas Catracas Eletrônicas da marca TopData, de propriedade da Prefeitura de Niterói que estão instaladas no saguão do Prédio do Centro Administrativo de Niterói – CAN, localizado na Rua Visconde de Sepetiba, nº 987 – Térreo – Centro – Niterói/RJ.</t>
  </si>
  <si>
    <t>020/002801/2018</t>
  </si>
  <si>
    <t>PP 040/2018</t>
  </si>
  <si>
    <t>Contratação de serviços de manutenção preventiva e corretiva nas máquinas de ar condicionado, com fornecimento de peças novas, do prédio do CAN (Centro Administrativo de Niterói), do Almoxarifado, do Arquivo e das Secretarias da Administração Direta.</t>
  </si>
  <si>
    <t>020/002009/2018</t>
  </si>
  <si>
    <t>PE 042/2018</t>
  </si>
  <si>
    <t>Aquisição de estrutura de armazenamento e arquivamento, para atender às necessidades do Departamento de Pessoal, objetivando a redução de custos de aquisição e armazenamento, bem como permitindo um melhor controle dos produtos.</t>
  </si>
  <si>
    <t>020/001127/2018</t>
  </si>
  <si>
    <t>PP 045/2018</t>
  </si>
  <si>
    <t>Formação de Ata de Registro de Preço para aquisição de equipamentos e materiais para o Departamento de TI da Secretaria Municipal de Administração, pelo prazo de 12 (doze) meses.</t>
  </si>
  <si>
    <t>020/000827/2018</t>
  </si>
  <si>
    <t>PP 051/2018</t>
  </si>
  <si>
    <t>Contratação de empresa especializada para realização de serviços de controle de acesso as dependências, operação de elevadores e de copa.</t>
  </si>
  <si>
    <t>SEPLAG</t>
  </si>
  <si>
    <t>190000135/2013</t>
  </si>
  <si>
    <t>Dispensa Licitação (art. 24, XVI, lei 8.666/93)</t>
  </si>
  <si>
    <t>14.11.2013</t>
  </si>
  <si>
    <t>Prestação de Serviços relacionados ao acesso à INFOVIA.RJ 2.0 - Rede de comunicação de dados do Governo do Estado do Rio de Janeiro (links) a serem instalados no Centro Administrativo da prefeitura Municipal de Niterói, Palácio Arariboia e Secretaria de Planejamento, Modernização da Festão e Controle</t>
  </si>
  <si>
    <t>190000202/2013</t>
  </si>
  <si>
    <t>Adesão a Ata de Registro de Preços</t>
  </si>
  <si>
    <t>05.12.2013</t>
  </si>
  <si>
    <t>Prestação de Serviços de suporte em análise de desenvolvimento de softwares internos, por demanda, na forma do Termo de Referência e do instrumento convocatório.</t>
  </si>
  <si>
    <t>020/003762/2013</t>
  </si>
  <si>
    <t>190000168/2014</t>
  </si>
  <si>
    <t>Pregão - Feito pela Proderj</t>
  </si>
  <si>
    <t>04.11.14</t>
  </si>
  <si>
    <t>Prestação de 47.800 horas de serviços técnicos especializados para a implatação, manutenção e suporte técnico assistido dos módulos do software "E-CIDADE"</t>
  </si>
  <si>
    <t>190000173/2014</t>
  </si>
  <si>
    <t xml:space="preserve">Adesão a ata de Preços </t>
  </si>
  <si>
    <t>31.07.2014</t>
  </si>
  <si>
    <t>Prestação de serviços de licenciamento de uso de softwares</t>
  </si>
  <si>
    <t>190000431/2014</t>
  </si>
  <si>
    <t>Adesão a ata de Preços</t>
  </si>
  <si>
    <t>22.01.2015</t>
  </si>
  <si>
    <t>aquisição de nobraks para proteção de equipamentos constantes da infraestrutura deste regional.</t>
  </si>
  <si>
    <t>190000171/2014</t>
  </si>
  <si>
    <t>Pregão</t>
  </si>
  <si>
    <t>17.04.2015</t>
  </si>
  <si>
    <t>Prestação de serviços de Modelagem de Processo Organizacionais envolvendo mapeamento, análise, desenho e redesenho de processos, implementação e monitoramento de ações proposta para melhoria, suporte técnico e trânsferência de conhecimento na forma do TR.</t>
  </si>
  <si>
    <t>190000394/2014</t>
  </si>
  <si>
    <t>22.10.2014</t>
  </si>
  <si>
    <t>Aquisição de 5 unidades APPLIANCES ASA e 4 de Interface SPF (GBIC)</t>
  </si>
  <si>
    <t>190000075/2015</t>
  </si>
  <si>
    <t>22.05.2015</t>
  </si>
  <si>
    <t>contratação de empresa especializada em fornecimento e instalação de 576 pontos lógicos Cat 6 e 870 pontos elétricos simples</t>
  </si>
  <si>
    <t>190000086/2015</t>
  </si>
  <si>
    <t>contratação de empresa especializada em fornecimento e instalação de 552 pontos lógicos Cat 6 e 750 pontos elétricos simples e 375 duplos</t>
  </si>
  <si>
    <t>90000199/2015</t>
  </si>
  <si>
    <t>12.08.2015</t>
  </si>
  <si>
    <t>Aquisição de mobiliário paraa a prefeitura municipal de Niterói</t>
  </si>
  <si>
    <t>190000152/2015</t>
  </si>
  <si>
    <t>18.09.2015</t>
  </si>
  <si>
    <t>Prestação de Serviços de Consultoria individual para execução da Ação nº03 Programa Tranparência do PMAT</t>
  </si>
  <si>
    <t>190000224/2015</t>
  </si>
  <si>
    <t>Adesão a Ata de Preços</t>
  </si>
  <si>
    <t>30.09.2015</t>
  </si>
  <si>
    <t>Aquisição de 43 uniddades de SWITCHES, com garantia de 36 meses, suporte e manutenção, visando atender a expansão da infraestrutura Municipal, Aderindo a ata de preço 11/2014 do CINDACTA III</t>
  </si>
  <si>
    <t>190000090/2015</t>
  </si>
  <si>
    <t>15.10.2015</t>
  </si>
  <si>
    <t>Prestação de serviços tecnicos que visam subsidiar a implantação de um núcleo de Estudos e Pesquisas na Prefeitura Municipal de Niterói - Contratação de Consultoria de Apoio a projetos de investimentos</t>
  </si>
  <si>
    <t>190000361/2015</t>
  </si>
  <si>
    <t>30.12.2015</t>
  </si>
  <si>
    <t>Licenciamento de uso de softwares Microsoft.</t>
  </si>
  <si>
    <t>1900000070/2015</t>
  </si>
  <si>
    <t>22.01.16</t>
  </si>
  <si>
    <t>Servços de link de dados com 50 e 100 megabits, redundante, com saída para internet</t>
  </si>
  <si>
    <t>190000013/2016</t>
  </si>
  <si>
    <t>12.05.16</t>
  </si>
  <si>
    <t xml:space="preserve">Contrato de Prestação de Serviços de Tecnologia em Nuvem </t>
  </si>
  <si>
    <t>190000069/2016</t>
  </si>
  <si>
    <t>Dispensa art.24, II, lei 8666</t>
  </si>
  <si>
    <t>14.04.2016</t>
  </si>
  <si>
    <t>Prestação de Serviços de Licenciamento de Antivírus</t>
  </si>
  <si>
    <t>190000079/2017</t>
  </si>
  <si>
    <t>Serviço de Análise de conformidade de folhas de pagamento de pessoal Ativo de Niterói</t>
  </si>
  <si>
    <t>190000034/2017</t>
  </si>
  <si>
    <t>14.06.2017</t>
  </si>
  <si>
    <t>Prestação de serviços de desenvolvimento e suporte tecnico para modelagem de negócio para implementação dos projetos de modernização da Administração Municipal, envolvendo Planejamento, desenvolvimento e implantação de metodologia de PPA participativo.</t>
  </si>
  <si>
    <t>190000364/2018</t>
  </si>
  <si>
    <t>Serviço de Leitura e Reconhecimento de Placas de Veículos automotores com sistemas de análise e inteligência</t>
  </si>
  <si>
    <t>190000502/2018</t>
  </si>
  <si>
    <t>Serviços de tecnologia da informação para garantir o desenvolvimento e manutenção dos servios de infraestrutura e sistemas de informação para a Prefeitura Municipal de Niterói.</t>
  </si>
  <si>
    <t>190000481/2018</t>
  </si>
  <si>
    <t>Prestação de Sevriços continuados de DataCenter, Infraestrutura de Hardware e Software, através de cloud computing, na modalidade nuvem privada</t>
  </si>
  <si>
    <t>190000090/2018</t>
  </si>
  <si>
    <t>Dispensa de Licitação</t>
  </si>
  <si>
    <t>13.04.2018</t>
  </si>
  <si>
    <t>Contratação de empresa paar fornecer software de antivírus</t>
  </si>
  <si>
    <t>500/074/2013</t>
  </si>
  <si>
    <t>01/2013</t>
  </si>
  <si>
    <t>Iluminação Carnaval</t>
  </si>
  <si>
    <t>500/075/2013</t>
  </si>
  <si>
    <t>02/2013</t>
  </si>
  <si>
    <t>Som Carnaval</t>
  </si>
  <si>
    <t>500/077/2013</t>
  </si>
  <si>
    <t>03/2013</t>
  </si>
  <si>
    <t>Banheiros Carnaval</t>
  </si>
  <si>
    <t>500/080/2013</t>
  </si>
  <si>
    <t>04/2013</t>
  </si>
  <si>
    <t>Decoração Carnaval</t>
  </si>
  <si>
    <t>500/322/2013</t>
  </si>
  <si>
    <t>13/2013</t>
  </si>
  <si>
    <t>28/05/2013</t>
  </si>
  <si>
    <t>Contratação de empresa especializada na prestação de serviço de fornecimento de Grades, Banheiros Químicos, Palco, Trio Elétrico, Sonorização PA e Monitor. CORPUS CHRISTI</t>
  </si>
  <si>
    <t>500/618/2013</t>
  </si>
  <si>
    <t>22/2013</t>
  </si>
  <si>
    <t>16/12/2013</t>
  </si>
  <si>
    <t xml:space="preserve">PRESTAÇÃO DE SERVIÇOS DE LOCAÇÃO DE GRADES DE ISOLAMENTO, ESTRUTURAS PARA ARQUIBANCADA, PALCOS, TORRE PRATICÁVEL, “OCTANORMS” PARA POSTO MÉDICO, CABINES PARA JURADOS, ESTRUTURA PARA “HOUSE-MIX” E PARA CAMAROTE, MOBILIÁRIOS, BANHEIROS QUÍMICOS, GERADORES, CARROS DE SOM, BANDAS MUSICAIS, SISTEMA DE SONORIZAÇÃO E ILUMINAÇÃO, SERVIÇOS MÉDICOS, MATERIAL GRÁFICO, LOCAÇÃO DE MÃO-DE-OBRA DE LOCUTOR, FOTÓGRAFO, PESSOAL DE APOIO...
Reveillon 2013/2014 </t>
  </si>
  <si>
    <t>500/016/2014</t>
  </si>
  <si>
    <t>01/2014</t>
  </si>
  <si>
    <t>CONTRATAÇÃO DE EMPRESAS ESPECIALIZADAS NO RAMO DE PRESTAÇÃO DE SERVIÇOS DE LOCAÇÃO DE BANHEIROS QUÍMICOS, PALCOS, “HOUSE MIX”, PISO PRATICÁVEL, ARQUIBANCADAS, GRADES DE ISOLAMENTOS, ESTRUTURAS PARA POSTO MÉDICO, CABINE DE JURADOS E CAMAROTES, TENDAS, SISTEMAS DE SOM E DE ILUMINAÇÃO, TRIOS ELÉTRICOS, CARROS DE SOM, GERADORES DE ENERGIA ELÉTRICA, VEÍCULOS, EXTINTORES DE INCÊNDIO, SERVIÇOS DE POSTO MÉDICO, AMBULÂNCIAS E MACAS/PADIOLAS, RADIO COMUNICADORES, CONJUNTO DE MESAS E CADEIRA PLÁSTICAS E PRANCHÃO, FRIGOBARES, CRONOMETRO, PESSOAL DE APOIO...
CARNAVAL/2014</t>
  </si>
  <si>
    <t>500/204/2014</t>
  </si>
  <si>
    <t>03/2014</t>
  </si>
  <si>
    <t>EMPRESA ESPECIALIZADA NA PRODUÇÃO DE VÍDEO E BANCO DE IMAGEM</t>
  </si>
  <si>
    <t>500/239/2014</t>
  </si>
  <si>
    <t>04/2014</t>
  </si>
  <si>
    <t>CONTRATAÇÃO DE EMPRESA ESPECIALIZADA NA CONTRATAÇÃO DE SERVIÇOS DE LOCAÇÃO DE 01 CAMINHÃO</t>
  </si>
  <si>
    <t>500/250/2014</t>
  </si>
  <si>
    <t>05/2014</t>
  </si>
  <si>
    <t>EMPRESA ESPECIALIZADA EM MÍDIA DIGITAL</t>
  </si>
  <si>
    <t>500/346/2014</t>
  </si>
  <si>
    <t>06/2014</t>
  </si>
  <si>
    <t>EMPRESA ESPECIALIZADA PARA LOCAÇÃO DE ESTRUTURAS E BANHEIROS QUÍMICOS</t>
  </si>
  <si>
    <t>500/301/2014</t>
  </si>
  <si>
    <t>07/2014</t>
  </si>
  <si>
    <t>CONTRATAÇÃO DE EMPRESA ESPECIALIZADA PARA LOCAÇÃO DE VANS</t>
  </si>
  <si>
    <t>500/497/2014</t>
  </si>
  <si>
    <t>09/2014</t>
  </si>
  <si>
    <t>EMPRESA ESPECIALIZADA NA PRESTAÇÃO DE SERVIÇOS DE VIGIAS</t>
  </si>
  <si>
    <t>500/502/2014</t>
  </si>
  <si>
    <t>11/2014</t>
  </si>
  <si>
    <t xml:space="preserve">PRESTAÇÃO DE SERVIÇOS DE LOCAÇÃO DE GRADES DE ISOLAMENTO, ESTRUTURAS PARA ARQUIBANCADA, PALCOS, TORRE PRATICÁVEL, “OCTANORMS” PARA POSTO MÉDICO, CABINES PARA JURADOS, ESTRUTURA PARA “HOUSE-MIX” E PARA CAMAROTE, MOBILIÁRIOS, BANHEIROS QUÍMICOS, GERADORES, CARROS DE SOM, BANDAS MUSICAIS, SISTEMA DE SONORIZAÇÃO E ILUMINAÇÃO, SERVIÇOS MÉDICOS, MATERIAL GRÁFICO, LOCAÇÃO DE MÃO-DE-OBRA DE LOCUTOR, FOTÓGRAFO, PESSOAL DE APOIO...
REVEILLON 2014/2015 </t>
  </si>
  <si>
    <t>500000015/2015</t>
  </si>
  <si>
    <t>02/2015</t>
  </si>
  <si>
    <t>CONTRATAÇÃO DE EMPRESAS ESPECIALIZADAS NO RAMO DE PRESTAÇÃO DE SERVIÇOS DE LOCAÇÃO DE BANHEIROS QUÍMICOS, PALCOS, “HOUSE MIX”, PISO PRATICÁVEL, ARQUIBANCADAS, GRADES DE ISOLAMENTOS, ESTRUTURAS PARA POSTO MÉDICO, CABINE DE JURADOS E CAMAROTES, TENDAS, SISTEMAS DE SOM E DE ILUMINAÇÃO, TRIOS ELÉTRICOS, CARROS DE SOM, GERADORES DE ENERGIA ELÉTRICA, VEÍCULOS, EXTINTORES DE INCÊNDIO, SERVIÇOS DE POSTO MÉDICO, AMBULÂNCIAS E MACAS/PADIOLAS, RADIO COMUNICADORES, CONJUNTO DE MESAS E CADEIRA PLÁSTICAS E PRANCHÃO, FRIGOBARES, CRONOMETRO, PESSOAL DE APOIO...
CARNAMAR E CARNAVAL 2015</t>
  </si>
  <si>
    <t>500/468/2014</t>
  </si>
  <si>
    <t>04/2015</t>
  </si>
  <si>
    <t>CONTRATAÇÃO DE EMPRSA ESPECIALIZADA NA PRESTAÇÃO DE SERVIÇO PARA CONFECÇÃO DE BLOCOS DE ANOTAÇÃO, CANETAS, PASTAS.</t>
  </si>
  <si>
    <t>500001271/2015</t>
  </si>
  <si>
    <t>09/2015</t>
  </si>
  <si>
    <t>PRESTAÇÃO DE SERVIÇOS DE LOCAÇÃO DE GRADES DE ISOLAMENTO, ESTRUTURAS PARA ARQUIBANCADA, PALCOS, TORRE PRATICÁVEL, “OCTANORMS” PARA POSTO MÉDICO, CABINES PARA JURADOS, ESTRUTURA PARA “HOUSE-MIX” E PARA CAMAROTE, MOBILIÁRIOS, BANHEIROS QUÍMICOS, GERADORES, CARROS DE SOM, BANDAS MUSICAIS, SISTEMA DE SONORIZAÇÃO E ILUMINAÇÃO, SERVIÇOS MÉDICOS, MATERIAL GRÁFICO, LOCAÇÃO DE MÃO-DE-OBRA DE LOCUTOR, FOTÓGRAFO, PESSOAL DE APOIO...
"REVEILLON" 2015 - 2016</t>
  </si>
  <si>
    <t>500000003/2016</t>
  </si>
  <si>
    <t>01/2016</t>
  </si>
  <si>
    <t xml:space="preserve">CONTRATAÇÃO DE EMPRESAS ESPECIALIZADAS NO RAMO DE PRESTAÇÃO DE SERVIÇOS DE LOCAÇÃO DE BANHEIROS QUÍMICOS, PALCOS, “HOUSE MIX”, PISO PRATICÁVEL, ARQUIBANCADAS, GRADES DE ISOLAMENTOS, ESTRUTURAS PARA POSTO MÉDICO, CABINE DE JURADOS E CAMAROTES, TENDAS, SISTEMAS DE SOM E DE ILUMINAÇÃO, TRIOS ELÉTRICOS, CARROS DE SOM, GERADORES DE ENERGIA ELÉTRICA, VEÍCULOS, EXTINTORES DE INCÊNDIO, SERVIÇOS DE POSTO MÉDICO, AMBULÂNCIAS E MACAS/PADIOLAS, RADIO COMUNICADORES, CONJUNTO DE MESAS E CADEIRA PLÁSTICAS E PRANCHÃO, FRIGOBARES, CRONOMETRO, PESSOAL DE APOIO...
CARNAVAL/2016 </t>
  </si>
  <si>
    <t>500000501/2016</t>
  </si>
  <si>
    <t>02/2016</t>
  </si>
  <si>
    <t>PRESTAÇÃO DE SERVIÇOS DE LOCAÇÃO DE GRADES DE ISOLAMENTO, ESTRUTURAS PARA ARQUIBANCADA, PALCOS, TORRE PRATICÁVEL, “OCTANORMS” PARA POSTO MÉDICO, CABINES PARA JURADOS, ESTRUTURA PARA “HOUSE-MIX” E PARA CAMAROTE, MOBILIÁRIOS, BANHEIROS QUÍMICOS, GERADORES, CARROS DE SOM, BANDAS MUSICAIS, SISTEMA DE SONORIZAÇÃO E ILUMINAÇÃO, SERVIÇOS MÉDICOS, MATERIAL GRÁFICO, LOCAÇÃO DE MÃO-DE-OBRA DE LOCUTOR, FOTÓGRAFO, PESSOAL DE APOIO...
REVEILLON” 2016/2017</t>
  </si>
  <si>
    <t>500000090/2017</t>
  </si>
  <si>
    <t>01 /2017</t>
  </si>
  <si>
    <t>CONTRATAÇÃO DE EMPRESAS ESPECIALIZADAS NO RAMO DE PRESTAÇÃO DE SERVIÇOS DE LOCAÇÃO DE BANHEIROS QUÍMICOS, PALCOS, “HOUSE MIX”, PISO PRATICÁVEL, ARQUIBANCADAS, GRADES DE ISOLAMENTOS, ESTRUTURAS PARA POSTO MÉDICO, CABINE DE JURADOS E CAMAROTES, TENDAS, SISTEMAS DE SOM E DE ILUMINAÇÃO, TRIOS ELÉTRICOS, CARROS DE SOM, GERADORES DE ENERGIA ELÉTRICA, VEÍCULOS, EXTINTORES DE INCÊNDIO, SERVIÇOS DE POSTO MÉDICO, AMBULÂNCIAS E MACAS/PADIOLAS, RADIO COMUNICADORES, CONJUNTO DE MESAS E CADEIRA PLÁSTICAS E PRANCHÃO, FRIGOBARES, CRONOMETRO, PESSOAL DE APOIO...
CARNAVAL/2017</t>
  </si>
  <si>
    <t>500000213/2017</t>
  </si>
  <si>
    <t>02/2017</t>
  </si>
  <si>
    <t xml:space="preserve">EMPRESAS ESPECIALIZADAS NO RAMO DE PRESTAÇÃO DE SERVIÇOS DE VIGIA DESARMADO, MONITORAMENTO ELETRÔNICO </t>
  </si>
  <si>
    <t>500000364/2017</t>
  </si>
  <si>
    <t>PRESTAÇÃO DE SERVIÇOS DE LOCAÇÃO DE GRADES DE ISOLAMENTO, ESTRUTURAS PARA ARQUIBANCADA, PALCOS, TORRE PRATICÁVEL, “OCTANORMS” PARA POSTO MÉDICO, CABINES PARA JURADOS, ESTRUTURA PARA “HOUSE-MIX” E PARA CAMAROTE, MOBILIÁRIOS, BANHEIROS QUÍMICOS, GERADORES, CARROS DE SOM, BANDAS MUSICAIS, SISTEMA DE SONORIZAÇÃO E ILUMINAÇÃO, SERVIÇOS MÉDICOS, MATERIAL GRÁFICO, LOCAÇÃO DE MÃO-DE-OBRA DE LOCUTOR, FOTÓGRAFO, PESSOAL DE APOIO...
ATA DE REGISTRO DE PREÇO</t>
  </si>
  <si>
    <t>500000226/2017</t>
  </si>
  <si>
    <t>ESPECIALIZADA NA PRESTAÇÃO DE SERVIÇOS APLICADOS À TECNOLOGIA DA INFORMAÇÃO, COMPREENDENDO O DESENVOLVIMENTO, IMPLANTAÇÃO, MANUTENÇÃO E ATUALIZAÇÃO DE INFORMAÇÕES E “WEB DESIGNER”.</t>
  </si>
  <si>
    <t>500000494/2017</t>
  </si>
  <si>
    <t>01/2018</t>
  </si>
  <si>
    <t>CONTRATAÇÃO DE EMPRESA ESPECIALIZADA PARA ELABORAÇÃO DE PROJETOS BÁSICO E EXECUTIVO PARA IMPLANTAÇÃO DA NOVA SINALIZAÇÃO TURÍSTICA DA CIDADE DE NITERÓI.</t>
  </si>
  <si>
    <t>500000390/2017</t>
  </si>
  <si>
    <t>02/2018</t>
  </si>
  <si>
    <t>C.ONTRATAÇÃO DE EMPRESA ESPECIALIZADA NA LOCAÇÃO DE VEÍCULOS AUTOMOTORES.</t>
  </si>
  <si>
    <t>500000448/2017</t>
  </si>
  <si>
    <t>03/2018</t>
  </si>
  <si>
    <t>NATAL DA CIDADE DE NITERÓI</t>
  </si>
  <si>
    <t>500000498/2018</t>
  </si>
  <si>
    <t>04/2018</t>
  </si>
  <si>
    <t>PRESTAÇÃO DE SERVIÇOS DE LOCAÇÃO DE GRADES DE ISOLAMENTO, ESTRUTURAS PARA ARQUIBANCADA, PALCOS, TORRE PRATICÁVEL, “OCTANORMS” PARA POSTO MÉDICO, CABINES PARA JURADOS, ESTRUTURA PARA “HOUSE-MIX” E PARA CAMAROTE, MOBILIÁRIOS, BANHEIROS QUÍMICOS, GERADORES, CARROS DE SOM, BANDAS MUSICAIS, SISTEMA DE SONORIZAÇÃO E ILUMINAÇÃO, SERVIÇOS MÉDICOS, MATERIAL GRÁFICO, LOCAÇÃO DE MÃO-DE-OBRA DE LOCUTOR, FOTÓGRAFO, PESSOAL DE APOIO...
REVEILLON” 2018/2019</t>
  </si>
  <si>
    <t>SEOP</t>
  </si>
  <si>
    <t>020001512/2014</t>
  </si>
  <si>
    <t>Concorrência do tipo técnica e preço</t>
  </si>
  <si>
    <t>  15/01/2015</t>
  </si>
  <si>
    <t>Contratação de empresa especializada na prestação de serviços de  implementação, treinamento, garantia e fornecimento de ativos incluindo Hardware e Software para a ampliação do  sistema do Niterói Mais Segura</t>
  </si>
  <si>
    <t>020001523/2015</t>
  </si>
  <si>
    <t> Adesão a ata de registro de preço – Pregão presencial número 04/2015 – órgão gerenciador: consórcio intermunicipal de saúde da baixada fluminense do município de Nova Iguaçu/RJ (CISBAF)</t>
  </si>
  <si>
    <t>020002340/2015
Primeiro Termo Aditivo</t>
  </si>
  <si>
    <t xml:space="preserve">020002340/2015
Segundo Termo Aditivo
</t>
  </si>
  <si>
    <t>130001606/2015</t>
  </si>
  <si>
    <t>Pregão presencial – menor preço - por lote nº 045/2015</t>
  </si>
  <si>
    <t>130.002140/2015</t>
  </si>
  <si>
    <t>Adesão à Ata de Registro de Preço do TRT – 9ª Região – Pregão Eletrônico nº 94/2014</t>
  </si>
  <si>
    <t> Contratação de prestação de serviços de empresa especializada na instalação e manutenção de pontos de rede lógica e elétrica. 
Empresa: BRASILSUPRE EIRELI ME</t>
  </si>
  <si>
    <t xml:space="preserve"> Contratação de prestação de serviços de empresa especializada na execução de projeto técnico de serviços de instalação e manutenção de rede de telecomunicações </t>
  </si>
  <si>
    <t>Prorrogação de prazo (3 meses) da  contratação de empresa especializada na prestação de serviços de  implementação, treinamento, garantia e fornecimento de ativos incluindo Hardware e Software para a ampliação do  sistema do Niterói Mais Segura.</t>
  </si>
  <si>
    <t>Acréscimo de 24,618% da  contratação de empresa especializada na prestação de serviços de  implementação, treinamento, garantia e fornecimento de ativos incluindo Hardware e Software para a ampliação do  sistema do Niterói Mais Segura.</t>
  </si>
  <si>
    <t>Contratação de pessoa jurídica para prestação de serviço de comunicação multimídia (SCM)</t>
  </si>
  <si>
    <t>Aquisição de armários do tipo roupeiro de Aço Modelo GRP - 4</t>
  </si>
  <si>
    <t>504,60 (unidade)</t>
  </si>
  <si>
    <t>299 (unidade)
(unidade)</t>
  </si>
  <si>
    <t>205,6 (unidade)</t>
  </si>
  <si>
    <t xml:space="preserve">130002674/2016
020001523/2015 – Primeiro Termo Aditivo 
</t>
  </si>
  <si>
    <t xml:space="preserve">130003416/2016 -  Segundo Termo Aditivo </t>
  </si>
  <si>
    <t>130000023/2016</t>
  </si>
  <si>
    <t xml:space="preserve">130000185/2016
Segundo Termo Aditivo 
</t>
  </si>
  <si>
    <t>130000574/2016</t>
  </si>
  <si>
    <t xml:space="preserve"> Pregão presencial – menor preço nº 031/2016</t>
  </si>
  <si>
    <t> 06/10/2016</t>
  </si>
  <si>
    <t>130.002846/2016</t>
  </si>
  <si>
    <t>Contratação Direta Dispensa de Licitação</t>
  </si>
  <si>
    <t>130.003603/2016</t>
  </si>
  <si>
    <t>Adesão à Ata de SRP – Pregão Eletrônico 194/2016</t>
  </si>
  <si>
    <t>130.000028/2016</t>
  </si>
  <si>
    <t>130.000686/2016</t>
  </si>
  <si>
    <t>Pregão Presencial – Menor Preço</t>
  </si>
  <si>
    <t>130.000598/2016</t>
  </si>
  <si>
    <t>130003606/2016</t>
  </si>
  <si>
    <t xml:space="preserve"> Adesão à Ata de SRP 194/2016 – Estado da Paraíba – Polícia Militar</t>
  </si>
  <si>
    <t>Prorrogação de prazo e acréscimo de valor da contratação de prestação de serviços de empresa especializada na execução de projeto técnico de serviços de instalação e manutenção de rede de telecomunicações</t>
  </si>
  <si>
    <t>Prorrogação de prazo  da contratação de prestação de serviços de empresa especializada na execução de projeto técnico de serviços de instalação e manutenção de rede de telecomunicações</t>
  </si>
  <si>
    <t>Contratação de empresa para o fornecimento de serviços especializados de engenharia visando a manutenção de solução da infraestrutura tecnológica resultante da implantação do sistema Niterói Mais Segura, incluindo serviços de: consultoria, treinamento, operação assistida, suporte e manutenção (preventiva, corretiva e evolutiva)</t>
  </si>
  <si>
    <t>Prorrogação de prazo (6 meses) da  contratação de empresa especializada na prestação de serviços de  implementação, treinamento, garantia e fornecimento de ativos incluindo Hardware e Software para a ampliação do  sistema do Niterói Mais Segura.</t>
  </si>
  <si>
    <t>Contratação de empresa especializada para fornecimento de materiais e de eletro/eletrônicos diversos.</t>
  </si>
  <si>
    <t>Contratação de Empresa de Serviço de Banda Larga</t>
  </si>
  <si>
    <t xml:space="preserve"> OBS: Processo Não tem cotação </t>
  </si>
  <si>
    <t>Aquisição de escudos antitumulto, retangular, translúcido de proteção para operação</t>
  </si>
  <si>
    <t>Contratação para fornecimento de uma solução de Rede Privativa de Dados denominado “Backbone IP”</t>
  </si>
  <si>
    <t>Contratação de Empresa Especializada para Fornecimento de LINKS de Internet</t>
  </si>
  <si>
    <t xml:space="preserve">R$ 269.316,00
(1ª cotação)
R$ 211.000,00
(2ª cotação)
</t>
  </si>
  <si>
    <t>Aquisição de Bastões, Tonfas, algemas para GCM</t>
  </si>
  <si>
    <t> R$ 24.389,00</t>
  </si>
  <si>
    <t>Aquisição de capacetes antitumulto para PGM</t>
  </si>
  <si>
    <t>R$ 760 (cada)</t>
  </si>
  <si>
    <t>R$ 730 (cada)</t>
  </si>
  <si>
    <t>130000649/2017</t>
  </si>
  <si>
    <t>Pregão presencial nº 09/2017</t>
  </si>
  <si>
    <t xml:space="preserve">13/06/2017 Realização do Pregão.
12/07/2017 – Assinatura do Contrato
</t>
  </si>
  <si>
    <t>130002976/2017</t>
  </si>
  <si>
    <t>130000570/2017</t>
  </si>
  <si>
    <t xml:space="preserve"> Contratação direta – Dispensa – menor valor</t>
  </si>
  <si>
    <t xml:space="preserve">26/07/2017 – Autorização de dispensa
17/08/2017 – Ordem
</t>
  </si>
  <si>
    <t>130001481/2017</t>
  </si>
  <si>
    <t>Pregão presencial nº 030/2017/SMA</t>
  </si>
  <si>
    <t>130002960/2017</t>
  </si>
  <si>
    <t>130002970/2017</t>
  </si>
  <si>
    <t>130000277/2017</t>
  </si>
  <si>
    <t>Contratação Direta - Dispensa</t>
  </si>
  <si>
    <t xml:space="preserve">
130.000765/2017
</t>
  </si>
  <si>
    <t>Licitação Deserta Contratação Direta- Carta Convite – Menor Preço</t>
  </si>
  <si>
    <t>130.002974/2017</t>
  </si>
  <si>
    <t>Pregão Presencial nº 008/2018 – Menor Preço</t>
  </si>
  <si>
    <t>130.0002975/2017</t>
  </si>
  <si>
    <t>Pregão Presencial nº 003/2018/SMA</t>
  </si>
  <si>
    <t xml:space="preserve"> 09/03/2018</t>
  </si>
  <si>
    <t>180.002126/2017</t>
  </si>
  <si>
    <t xml:space="preserve"> Pregão Presencial nº 002/2018 – Menor Preço</t>
  </si>
  <si>
    <t xml:space="preserve"> 06/02/2018</t>
  </si>
  <si>
    <t xml:space="preserve">130.003113/2017 </t>
  </si>
  <si>
    <t>1300002977/2017</t>
  </si>
  <si>
    <t xml:space="preserve">Pregão Presencial –  016/2018 -Menor Preço ( Adiado)
Novo Pregão presencial nº 052/2018
</t>
  </si>
  <si>
    <t xml:space="preserve">18/05/2018
10/12/2018
</t>
  </si>
  <si>
    <t xml:space="preserve"> Contratação de empresa especializada para fornecimento, instalação, configuração de rede e manutenção do Sistema de Monitoramento Urbano do Centro Integrado de Segurança Pública (CISP/PMN) e suas interligações.</t>
  </si>
  <si>
    <t xml:space="preserve"> Aquisição de equipamentos (Pistola de choque e espargidores de pimenta  </t>
  </si>
  <si>
    <t xml:space="preserve"> Contratação de empresa especializada para recarga de Cartucho e Tonner para impressoras  </t>
  </si>
  <si>
    <t xml:space="preserve"> Contratação de serviços continuados de manutenção em veículos automotores, por demanda, com fornecimento de peças de reposição e acessórios originais, genuínos ou similares, dois veículos contemplados pelo convênio entre a SEOP e o estado do Rio de Janeiro</t>
  </si>
  <si>
    <t xml:space="preserve">      Prorrogação de prazo (6 meses) da  contratação de empresa especializada na prestação de serviços de  implementação, treinamento, garantia e fornecimento de ativos incluindo Hardware e Software para a ampliação do  sistema do Niterói Mais Segura.</t>
  </si>
  <si>
    <t>Prorrogação de prazo (6 meses) e acréscimo de 5,37% da contratação de empresa especializada na prestação de serviços de  implementação, treinamento, garantia e fornecimento de ativos incluindo Hardware e Software para a ampliação do  sistema do Niterói Mais Segura.</t>
  </si>
  <si>
    <t>Contratação de Serviços de Assessoramento, apoio técnico- psicológico - Avaliação psicológica dos GCM para manuseio de arma de fogo</t>
  </si>
  <si>
    <t>Contratação de Instituição visando capacitação teórica prática para qualificação para uso de armamento não letal de GCM</t>
  </si>
  <si>
    <t xml:space="preserve"> Aquisição de Equipamentos tipo capacetes para motocicletas, ciclismo, sinalizadores para bicicletas</t>
  </si>
  <si>
    <t xml:space="preserve"> Aquisição de Bebedouros tipo Torre, galões de coluna, barracas lona aberta, lona lateral, mesa tipo camping, corrente de sinalização, entre outros.</t>
  </si>
  <si>
    <t xml:space="preserve"> Aquisição de Bonés com palas, coletes de identificação</t>
  </si>
  <si>
    <t xml:space="preserve"> Aquisição de pistola de choque – armamento não letal</t>
  </si>
  <si>
    <t xml:space="preserve"> Aquisição de equipamentos diversos (Hd externo, cartão de memória, filmadora digital, notebooks, entre outros) para o Programa Niterói Mais Segura</t>
  </si>
  <si>
    <t xml:space="preserve">
R$ 239.523,56
(fls. 723)
</t>
  </si>
  <si>
    <t>130001273/2018 – Primeiro Termo Aditivo.</t>
  </si>
  <si>
    <t xml:space="preserve">  12/06/2018</t>
  </si>
  <si>
    <t>130000223/2018</t>
  </si>
  <si>
    <t>Contratação direta – Dispensa - menor valor</t>
  </si>
  <si>
    <t>020000261/2018 –Segundo Termo Aditivo (acréscimo de quantitativo)</t>
  </si>
  <si>
    <t xml:space="preserve"> 15/01/2019</t>
  </si>
  <si>
    <t>130002435/2018</t>
  </si>
  <si>
    <t>26/12/2018
Assinatura do contrato</t>
  </si>
  <si>
    <t>130.000688/2018</t>
  </si>
  <si>
    <t>Contratação Direta – Menor Preço</t>
  </si>
  <si>
    <t>130.000715/2018</t>
  </si>
  <si>
    <t>Contratação Direta – Dispensa de Licitação</t>
  </si>
  <si>
    <t>130000048/2018</t>
  </si>
  <si>
    <t xml:space="preserve"> Pregão Presencial – SRP – Menor Preço – nº 029/2018/SMA</t>
  </si>
  <si>
    <t xml:space="preserve"> 20/08/2018</t>
  </si>
  <si>
    <t>13000001144/2018</t>
  </si>
  <si>
    <t>130002027/2018</t>
  </si>
  <si>
    <t>Pregão presencial – SRP 001/2019 – Ata de Registro de Preço nº 01/2019</t>
  </si>
  <si>
    <t xml:space="preserve"> 25/01/2019</t>
  </si>
  <si>
    <t xml:space="preserve"> Prorrogação de prazo da contratação de empresa especializada para fornecimento, instalação, configuração de rede e manutenção do Sistema de Monitoramento Urbano do Centro Integrado de Segurança Pública (CISP/PMN) e suas interligações.</t>
  </si>
  <si>
    <t xml:space="preserve"> Contratação de empresa para serviços de impressão de Talonários em tamanho “carta”, “autocopiativo” para atender a Guarda Civil Municipal de Niterói.</t>
  </si>
  <si>
    <t xml:space="preserve"> Prorrogação de prazo da contratação de serviços continuados de manutenção em veículos automotores, por demanda, com fornecimento de peças de reposição e acessórios originais, genuínos ou similares, dois veículos contemplados pelo convênio entre a SEOP e o estado do Rio de Janeiro</t>
  </si>
  <si>
    <t>Aquisição de Bebedouros para o Programa Niterói ais Segura</t>
  </si>
  <si>
    <t>Aquisição de cadeados e correntes sinalizadoras para o programa Niterói Mais Segura</t>
  </si>
  <si>
    <t xml:space="preserve"> Eventual contratação de empresa especializada na locação de veículos automotores, sem motorista, sem combustível, com manutenção e seguro.</t>
  </si>
  <si>
    <t xml:space="preserve"> Aquisição de equipamentos: Rádio, baterias carregáveis para rádios</t>
  </si>
  <si>
    <t>Contratação de empresa especializada em serviço de locação de veículos visando atender a Secretaria municipal de ordem Pública, o Programa Niterói Mais Segura</t>
  </si>
  <si>
    <t>Seplag</t>
  </si>
  <si>
    <t>Neltur</t>
  </si>
  <si>
    <t>Clin</t>
  </si>
  <si>
    <t>Seconser</t>
  </si>
  <si>
    <t>Semug</t>
  </si>
  <si>
    <t>EMPENHADO</t>
  </si>
  <si>
    <t>ECONOMICIDADE</t>
  </si>
  <si>
    <t>% do orçamento</t>
  </si>
  <si>
    <t>Estimado</t>
  </si>
  <si>
    <t>Real</t>
  </si>
  <si>
    <t>NITPREV</t>
  </si>
  <si>
    <t>Novo Ofício</t>
  </si>
  <si>
    <t>Recebeu?</t>
  </si>
  <si>
    <t>Respondeu?</t>
  </si>
  <si>
    <t>Julia ligou</t>
  </si>
  <si>
    <t>TOTAL</t>
  </si>
  <si>
    <t>%</t>
  </si>
  <si>
    <t xml:space="preserve">% Economicidade </t>
  </si>
  <si>
    <t>(vs valor inicial)</t>
  </si>
  <si>
    <t>Economicidade (R$)</t>
  </si>
  <si>
    <t>SMDCG</t>
  </si>
  <si>
    <t>740/000427/2017</t>
  </si>
  <si>
    <t>740/000356/2017</t>
  </si>
  <si>
    <t>740/000130/2018</t>
  </si>
  <si>
    <t>AQUISIÇÃO DE UNIFORMES</t>
  </si>
  <si>
    <t>5 (cinco) câmeras fotográficas digitais</t>
  </si>
  <si>
    <t>Operacionalização e Manutenção para o sistema de alerte e alarme</t>
  </si>
  <si>
    <t>Pregão Presencial nº 036/2018</t>
  </si>
  <si>
    <t>Pregão Presencial nº 037/2018</t>
  </si>
  <si>
    <t>Pregão Presencial nº 017/2018</t>
  </si>
  <si>
    <t>Considerando os Órgãos/ Entidades:  SMA, SMF, SEPLAG, PGM, SECONSER, SEOP, SMHRF, SEMUG, SMDCG, NitPrev, NitTrans, CLIN, EMUSA, Neltur.</t>
  </si>
  <si>
    <t>(vs valor estimado)</t>
  </si>
  <si>
    <t xml:space="preserve">Com o propósito de aprimorar cada vez mais os mecanismos capazes de resguardar o interesse público, a Controladoria Geral do Município de Niterói instituiu a prática da análise da economicidade dos editais de licitação da Administração Pública Municipal. </t>
  </si>
  <si>
    <t>Considerando os Órgãos/Entidades:  SMF, PGM, SECONSER, Niterói Prev, SMA, SEMPAS, SEPLAG, EMUSA, NITTRANS, SMU, NELTUR, SMASES, FMS, SMU, SEDEN, FAN, FMCA, SMO, CLIN.</t>
  </si>
  <si>
    <t>A ação tem o objetivo de verificar se o valor estimado comparado ao realizado não causa óbice à economicidade do ato, analisando conformidade e legalidade, de modo informativo e transparente.  O Princípio Constitucional da Eficiência (PCE) nas contratações, consiste em reduzir, ao mínimo, o custo dos recursos empregados em uma atividade, sem descuidar da devida qualidade. A verificação da eficiência atinge os aspectos quantitativo e qualitativo a ser observado nas contratações para aquilatar o rendimento efetivo, o custo operacional e a utilidade para os administrados e para a Administração Pública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</si>
</sst>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43" formatCode="_-* #,##0.00_-;\-* #,##0.00_-;_-* &quot;-&quot;??_-;_-@_-"/>
    <numFmt numFmtId="164" formatCode="0.0%"/>
  </numFmts>
  <fonts count="56" x14ac:knownFonts="1">
    <font>
      <sz val="11"/>
      <color theme="1"/>
      <name val="Calibri"/>
      <family val="2"/>
      <scheme val="minor"/>
    </font>
    <font>
      <b/>
      <sz val="12"/>
      <color rgb="FF000000"/>
      <name val="Arial"/>
      <family val="2"/>
    </font>
    <font>
      <sz val="9"/>
      <color theme="1"/>
      <name val="Calibri"/>
      <family val="2"/>
      <scheme val="minor"/>
    </font>
    <font>
      <sz val="9"/>
      <color rgb="FF000000"/>
      <name val="Arial"/>
      <family val="2"/>
    </font>
    <font>
      <sz val="11"/>
      <color theme="1"/>
      <name val="Calibri"/>
      <family val="2"/>
      <scheme val="minor"/>
    </font>
    <font>
      <b/>
      <sz val="11"/>
      <color theme="1"/>
      <name val="Times New Roman"/>
      <family val="1"/>
    </font>
    <font>
      <sz val="11"/>
      <color theme="1"/>
      <name val="Times New Roman"/>
      <family val="1"/>
    </font>
    <font>
      <b/>
      <sz val="14"/>
      <color theme="1"/>
      <name val="Times New Roman"/>
      <family val="1"/>
    </font>
    <font>
      <b/>
      <sz val="12"/>
      <color theme="1"/>
      <name val="Times New Roman"/>
      <family val="1"/>
    </font>
    <font>
      <b/>
      <sz val="16"/>
      <color theme="0"/>
      <name val="Segoe UI"/>
      <family val="2"/>
    </font>
    <font>
      <b/>
      <sz val="16"/>
      <color theme="0" tint="-0.499984740745262"/>
      <name val="Segoe UI"/>
      <family val="2"/>
    </font>
    <font>
      <i/>
      <sz val="9"/>
      <color theme="1"/>
      <name val="Times New Roman"/>
      <family val="1"/>
    </font>
    <font>
      <sz val="12"/>
      <color theme="0"/>
      <name val="Segoe UI"/>
      <family val="2"/>
    </font>
    <font>
      <b/>
      <sz val="12"/>
      <color theme="0"/>
      <name val="Segoe UI"/>
      <family val="2"/>
    </font>
    <font>
      <sz val="12"/>
      <color theme="1"/>
      <name val="Times New Roman"/>
      <family val="1"/>
    </font>
    <font>
      <i/>
      <sz val="10"/>
      <color theme="0"/>
      <name val="Segoe UI"/>
      <family val="2"/>
    </font>
    <font>
      <sz val="8"/>
      <color theme="1"/>
      <name val="Times New Roman"/>
      <family val="1"/>
    </font>
    <font>
      <sz val="11"/>
      <color rgb="FF000000"/>
      <name val="Times New Roman"/>
      <family val="1"/>
    </font>
    <font>
      <i/>
      <sz val="12"/>
      <color theme="1"/>
      <name val="Times New Roman"/>
      <family val="1"/>
    </font>
    <font>
      <b/>
      <i/>
      <sz val="12"/>
      <color rgb="FF008000"/>
      <name val="Arial"/>
      <family val="2"/>
    </font>
    <font>
      <b/>
      <i/>
      <sz val="12"/>
      <name val="Arial"/>
      <family val="2"/>
    </font>
    <font>
      <sz val="8"/>
      <color rgb="FF000000"/>
      <name val="Times New Roman"/>
      <family val="1"/>
    </font>
    <font>
      <sz val="8"/>
      <color rgb="FFFF0000"/>
      <name val="Times New Roman"/>
      <family val="1"/>
    </font>
    <font>
      <u/>
      <sz val="8"/>
      <color rgb="FF000000"/>
      <name val="Times New Roman"/>
      <family val="1"/>
    </font>
    <font>
      <b/>
      <sz val="10"/>
      <color theme="1"/>
      <name val="Calibri"/>
      <family val="2"/>
      <scheme val="minor"/>
    </font>
    <font>
      <b/>
      <sz val="10"/>
      <color rgb="FF000000"/>
      <name val="Calibri"/>
      <family val="2"/>
      <scheme val="minor"/>
    </font>
    <font>
      <b/>
      <sz val="10"/>
      <color rgb="FF0000FF"/>
      <name val="Calibri"/>
      <family val="2"/>
      <scheme val="minor"/>
    </font>
    <font>
      <sz val="6"/>
      <color theme="1"/>
      <name val="Times New Roman"/>
      <family val="1"/>
    </font>
    <font>
      <b/>
      <sz val="11"/>
      <color theme="1"/>
      <name val="Calibri"/>
      <family val="2"/>
      <scheme val="minor"/>
    </font>
    <font>
      <b/>
      <i/>
      <sz val="11"/>
      <color theme="1"/>
      <name val="Calibri"/>
      <family val="2"/>
      <scheme val="minor"/>
    </font>
    <font>
      <b/>
      <sz val="12"/>
      <color theme="1"/>
      <name val="Calibri"/>
      <family val="2"/>
      <scheme val="minor"/>
    </font>
    <font>
      <i/>
      <sz val="10"/>
      <color theme="1"/>
      <name val="Times New Roman"/>
      <family val="1"/>
    </font>
    <font>
      <b/>
      <sz val="9"/>
      <color theme="1"/>
      <name val="Calibri"/>
      <family val="2"/>
      <scheme val="minor"/>
    </font>
    <font>
      <b/>
      <sz val="18"/>
      <color theme="0" tint="-0.499984740745262"/>
      <name val="Segoe UI"/>
      <family val="2"/>
    </font>
    <font>
      <b/>
      <sz val="11"/>
      <color theme="0"/>
      <name val="Calibri"/>
      <family val="2"/>
      <scheme val="minor"/>
    </font>
    <font>
      <b/>
      <sz val="13"/>
      <color theme="1"/>
      <name val="Calibri"/>
      <family val="2"/>
      <scheme val="minor"/>
    </font>
    <font>
      <sz val="11"/>
      <color theme="0"/>
      <name val="Times New Roman"/>
      <family val="1"/>
    </font>
    <font>
      <b/>
      <sz val="11"/>
      <color theme="0"/>
      <name val="Times New Roman"/>
      <family val="1"/>
    </font>
    <font>
      <b/>
      <i/>
      <sz val="12"/>
      <color theme="0"/>
      <name val="Arial"/>
      <family val="2"/>
    </font>
    <font>
      <b/>
      <sz val="9"/>
      <color theme="0"/>
      <name val="Calibri"/>
      <family val="2"/>
      <scheme val="minor"/>
    </font>
    <font>
      <b/>
      <i/>
      <sz val="11"/>
      <color theme="0"/>
      <name val="Calibri"/>
      <family val="2"/>
      <scheme val="minor"/>
    </font>
    <font>
      <i/>
      <sz val="10"/>
      <color theme="0"/>
      <name val="Times New Roman"/>
      <family val="1"/>
    </font>
    <font>
      <sz val="14"/>
      <color theme="1"/>
      <name val="Times New Roman"/>
      <family val="1"/>
    </font>
    <font>
      <sz val="11"/>
      <color indexed="8"/>
      <name val="Calibri"/>
      <family val="2"/>
    </font>
    <font>
      <sz val="10"/>
      <color indexed="9"/>
      <name val="Calibri"/>
      <family val="2"/>
    </font>
    <font>
      <b/>
      <sz val="10"/>
      <color indexed="8"/>
      <name val="Calibri"/>
      <family val="2"/>
    </font>
    <font>
      <sz val="10"/>
      <color indexed="10"/>
      <name val="Calibri"/>
      <family val="2"/>
    </font>
    <font>
      <b/>
      <sz val="10"/>
      <color indexed="9"/>
      <name val="Calibri"/>
      <family val="2"/>
    </font>
    <font>
      <i/>
      <sz val="10"/>
      <color indexed="23"/>
      <name val="Calibri"/>
      <family val="2"/>
    </font>
    <font>
      <sz val="10"/>
      <color indexed="17"/>
      <name val="Calibri"/>
      <family val="2"/>
    </font>
    <font>
      <sz val="18"/>
      <color indexed="8"/>
      <name val="Calibri"/>
      <family val="2"/>
    </font>
    <font>
      <sz val="12"/>
      <color indexed="8"/>
      <name val="Calibri"/>
      <family val="2"/>
    </font>
    <font>
      <b/>
      <sz val="24"/>
      <color indexed="8"/>
      <name val="Calibri"/>
      <family val="2"/>
    </font>
    <font>
      <u/>
      <sz val="10"/>
      <color indexed="12"/>
      <name val="Calibri"/>
      <family val="2"/>
    </font>
    <font>
      <sz val="10"/>
      <color indexed="19"/>
      <name val="Calibri"/>
      <family val="2"/>
    </font>
    <font>
      <sz val="10"/>
      <color indexed="63"/>
      <name val="Calibri"/>
      <family val="2"/>
    </font>
  </fonts>
  <fills count="20">
    <fill>
      <patternFill patternType="none"/>
    </fill>
    <fill>
      <patternFill patternType="gray125"/>
    </fill>
    <fill>
      <patternFill patternType="solid">
        <fgColor theme="4" tint="0.399975585192419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rgb="FFFF9933"/>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C00000"/>
        <bgColor indexed="64"/>
      </patternFill>
    </fill>
    <fill>
      <patternFill patternType="solid">
        <fgColor theme="5"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indexed="8"/>
        <bgColor indexed="58"/>
      </patternFill>
    </fill>
    <fill>
      <patternFill patternType="solid">
        <fgColor indexed="23"/>
        <bgColor indexed="55"/>
      </patternFill>
    </fill>
    <fill>
      <patternFill patternType="solid">
        <fgColor indexed="31"/>
        <bgColor indexed="47"/>
      </patternFill>
    </fill>
    <fill>
      <patternFill patternType="solid">
        <fgColor indexed="47"/>
        <bgColor indexed="31"/>
      </patternFill>
    </fill>
    <fill>
      <patternFill patternType="solid">
        <fgColor indexed="10"/>
        <bgColor indexed="16"/>
      </patternFill>
    </fill>
    <fill>
      <patternFill patternType="solid">
        <fgColor indexed="42"/>
        <bgColor indexed="27"/>
      </patternFill>
    </fill>
    <fill>
      <patternFill patternType="solid">
        <fgColor indexed="26"/>
        <bgColor indexed="9"/>
      </patternFill>
    </fill>
  </fills>
  <borders count="30">
    <border>
      <left/>
      <right/>
      <top/>
      <bottom/>
      <diagonal/>
    </border>
    <border>
      <left/>
      <right style="medium">
        <color rgb="FF000000"/>
      </right>
      <top style="thick">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style="medium">
        <color rgb="FF000000"/>
      </left>
      <right style="medium">
        <color rgb="FF000000"/>
      </right>
      <top style="thick">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bottom style="medium">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thick">
        <color rgb="FF000000"/>
      </top>
      <bottom/>
      <diagonal/>
    </border>
    <border>
      <left style="medium">
        <color indexed="64"/>
      </left>
      <right style="medium">
        <color rgb="FF000000"/>
      </right>
      <top style="medium">
        <color indexed="64"/>
      </top>
      <bottom style="medium">
        <color indexed="64"/>
      </bottom>
      <diagonal/>
    </border>
    <border>
      <left/>
      <right/>
      <top style="thick">
        <color rgb="FF000000"/>
      </top>
      <bottom/>
      <diagonal/>
    </border>
    <border>
      <left/>
      <right/>
      <top style="medium">
        <color indexed="64"/>
      </top>
      <bottom style="medium">
        <color indexed="64"/>
      </bottom>
      <diagonal/>
    </border>
    <border>
      <left style="medium">
        <color rgb="FF000000"/>
      </left>
      <right/>
      <top/>
      <bottom style="medium">
        <color rgb="FF000000"/>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s>
  <cellStyleXfs count="22">
    <xf numFmtId="0" fontId="0"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3" fillId="0" borderId="0"/>
    <xf numFmtId="0" fontId="44" fillId="13" borderId="0" applyNumberFormat="0" applyBorder="0" applyAlignment="0" applyProtection="0"/>
    <xf numFmtId="0" fontId="44" fillId="14" borderId="0" applyNumberFormat="0" applyBorder="0" applyAlignment="0" applyProtection="0"/>
    <xf numFmtId="0" fontId="45" fillId="15" borderId="0" applyNumberFormat="0" applyBorder="0" applyAlignment="0" applyProtection="0"/>
    <xf numFmtId="0" fontId="45" fillId="0" borderId="0" applyNumberFormat="0" applyFill="0" applyBorder="0" applyAlignment="0" applyProtection="0"/>
    <xf numFmtId="0" fontId="46" fillId="16" borderId="0" applyNumberFormat="0" applyBorder="0" applyAlignment="0" applyProtection="0"/>
    <xf numFmtId="0" fontId="47" fillId="17" borderId="0" applyNumberFormat="0" applyBorder="0" applyAlignment="0" applyProtection="0"/>
    <xf numFmtId="0" fontId="48" fillId="0" borderId="0" applyNumberFormat="0" applyFill="0" applyBorder="0" applyAlignment="0" applyProtection="0"/>
    <xf numFmtId="0" fontId="49" fillId="18" borderId="0" applyNumberFormat="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19" borderId="0" applyNumberFormat="0" applyBorder="0" applyAlignment="0" applyProtection="0"/>
    <xf numFmtId="0" fontId="55" fillId="19" borderId="29"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6" fillId="0" borderId="0" applyNumberFormat="0" applyFill="0" applyBorder="0" applyAlignment="0" applyProtection="0"/>
  </cellStyleXfs>
  <cellXfs count="159">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2" fillId="0" borderId="0" xfId="0" applyFont="1"/>
    <xf numFmtId="0" fontId="3" fillId="5" borderId="3" xfId="0" applyFont="1" applyFill="1" applyBorder="1" applyAlignment="1">
      <alignment horizontal="center" vertical="center" wrapText="1"/>
    </xf>
    <xf numFmtId="0" fontId="3" fillId="5" borderId="3" xfId="0" applyFont="1" applyFill="1" applyBorder="1" applyAlignment="1">
      <alignment vertical="center" wrapText="1"/>
    </xf>
    <xf numFmtId="0" fontId="0" fillId="5" borderId="0" xfId="0" applyFill="1"/>
    <xf numFmtId="0" fontId="3" fillId="5" borderId="4" xfId="0" applyFont="1" applyFill="1" applyBorder="1" applyAlignment="1">
      <alignment vertical="center" wrapText="1"/>
    </xf>
    <xf numFmtId="0" fontId="3" fillId="5"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5" borderId="9" xfId="0" applyFont="1" applyFill="1" applyBorder="1" applyAlignment="1">
      <alignment vertical="center" wrapText="1"/>
    </xf>
    <xf numFmtId="0" fontId="3" fillId="5" borderId="10" xfId="0" applyFont="1" applyFill="1" applyBorder="1" applyAlignment="1">
      <alignment vertical="center" wrapText="1"/>
    </xf>
    <xf numFmtId="0" fontId="3" fillId="5" borderId="6" xfId="0"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left" vertical="center" wrapText="1"/>
    </xf>
    <xf numFmtId="0" fontId="3" fillId="5" borderId="11" xfId="0" applyFont="1" applyFill="1" applyBorder="1" applyAlignment="1">
      <alignment horizontal="center" vertical="center" wrapText="1"/>
    </xf>
    <xf numFmtId="0" fontId="3" fillId="5" borderId="6" xfId="0" applyFont="1" applyFill="1" applyBorder="1" applyAlignment="1">
      <alignment vertical="center" wrapText="1"/>
    </xf>
    <xf numFmtId="0" fontId="3" fillId="5" borderId="12" xfId="0" applyFont="1" applyFill="1" applyBorder="1" applyAlignment="1">
      <alignment vertical="center" wrapText="1"/>
    </xf>
    <xf numFmtId="0" fontId="6" fillId="0" borderId="0" xfId="0" applyFont="1"/>
    <xf numFmtId="0" fontId="6" fillId="0" borderId="0" xfId="0" applyFont="1" applyBorder="1" applyAlignment="1">
      <alignment horizontal="center" vertical="center" wrapText="1"/>
    </xf>
    <xf numFmtId="14" fontId="6" fillId="0" borderId="0" xfId="0" applyNumberFormat="1" applyFont="1" applyBorder="1" applyAlignment="1">
      <alignment horizontal="center" vertical="center" wrapText="1"/>
    </xf>
    <xf numFmtId="0" fontId="6" fillId="5" borderId="0" xfId="0" applyFont="1" applyFill="1"/>
    <xf numFmtId="0" fontId="6" fillId="5" borderId="0" xfId="0" applyFont="1" applyFill="1" applyBorder="1"/>
    <xf numFmtId="0" fontId="6" fillId="0" borderId="0" xfId="0" applyFont="1" applyBorder="1"/>
    <xf numFmtId="0" fontId="6" fillId="0" borderId="0" xfId="0" applyFont="1" applyAlignment="1">
      <alignment horizontal="center"/>
    </xf>
    <xf numFmtId="0" fontId="6" fillId="0" borderId="13" xfId="0" applyFont="1" applyBorder="1"/>
    <xf numFmtId="7" fontId="5" fillId="0" borderId="0" xfId="0" applyNumberFormat="1" applyFont="1" applyBorder="1" applyAlignment="1">
      <alignment horizontal="center"/>
    </xf>
    <xf numFmtId="0" fontId="15" fillId="5" borderId="0" xfId="0" applyFont="1" applyFill="1" applyBorder="1" applyAlignment="1">
      <alignment horizontal="center" vertical="center"/>
    </xf>
    <xf numFmtId="0" fontId="6" fillId="7" borderId="0" xfId="0" applyFont="1" applyFill="1"/>
    <xf numFmtId="0" fontId="6" fillId="7" borderId="0" xfId="0" applyFont="1" applyFill="1" applyAlignment="1">
      <alignment horizontal="center"/>
    </xf>
    <xf numFmtId="7" fontId="6" fillId="7" borderId="0" xfId="0" applyNumberFormat="1" applyFont="1" applyFill="1"/>
    <xf numFmtId="9" fontId="19" fillId="5" borderId="0" xfId="0" applyNumberFormat="1" applyFont="1" applyFill="1" applyBorder="1" applyAlignment="1">
      <alignment horizontal="center"/>
    </xf>
    <xf numFmtId="9" fontId="6" fillId="0" borderId="0" xfId="3" applyFont="1" applyBorder="1" applyAlignment="1">
      <alignment horizontal="center" vertical="center" wrapText="1"/>
    </xf>
    <xf numFmtId="0" fontId="9" fillId="7" borderId="0" xfId="0" applyFont="1" applyFill="1" applyBorder="1" applyAlignment="1">
      <alignment vertical="center"/>
    </xf>
    <xf numFmtId="0" fontId="6" fillId="7" borderId="0" xfId="0" applyFont="1" applyFill="1" applyBorder="1"/>
    <xf numFmtId="0" fontId="6" fillId="0" borderId="14" xfId="0" applyFont="1" applyBorder="1"/>
    <xf numFmtId="0" fontId="6" fillId="0" borderId="13" xfId="0" applyFont="1" applyBorder="1" applyAlignment="1">
      <alignment horizontal="center"/>
    </xf>
    <xf numFmtId="0" fontId="6" fillId="5" borderId="13" xfId="0" applyFont="1" applyFill="1" applyBorder="1"/>
    <xf numFmtId="0" fontId="6" fillId="5" borderId="15" xfId="0" applyFont="1" applyFill="1" applyBorder="1"/>
    <xf numFmtId="0" fontId="6" fillId="0" borderId="16" xfId="0" applyFont="1" applyBorder="1"/>
    <xf numFmtId="0" fontId="6" fillId="0" borderId="0" xfId="0" applyFont="1" applyBorder="1" applyAlignment="1">
      <alignment horizontal="center"/>
    </xf>
    <xf numFmtId="0" fontId="10" fillId="5" borderId="17" xfId="0" applyFont="1" applyFill="1" applyBorder="1" applyAlignment="1">
      <alignment horizontal="center" vertical="center"/>
    </xf>
    <xf numFmtId="0" fontId="12" fillId="5" borderId="17" xfId="0" applyFont="1" applyFill="1" applyBorder="1" applyAlignment="1">
      <alignment horizontal="center" vertical="center"/>
    </xf>
    <xf numFmtId="0" fontId="15" fillId="5" borderId="17" xfId="0" applyFont="1" applyFill="1" applyBorder="1" applyAlignment="1">
      <alignment horizontal="center" vertical="center"/>
    </xf>
    <xf numFmtId="0" fontId="6" fillId="5" borderId="16" xfId="0" applyFont="1" applyFill="1" applyBorder="1"/>
    <xf numFmtId="0" fontId="6" fillId="5" borderId="0" xfId="0" applyFont="1" applyFill="1" applyBorder="1" applyAlignment="1">
      <alignment horizontal="center"/>
    </xf>
    <xf numFmtId="0" fontId="6" fillId="5" borderId="17" xfId="0" applyFont="1" applyFill="1" applyBorder="1"/>
    <xf numFmtId="0" fontId="8" fillId="5" borderId="17" xfId="0" applyFont="1" applyFill="1" applyBorder="1" applyAlignment="1">
      <alignment horizontal="center" vertical="center" wrapText="1"/>
    </xf>
    <xf numFmtId="0" fontId="5" fillId="5" borderId="17" xfId="0" applyFont="1" applyFill="1" applyBorder="1" applyAlignment="1">
      <alignment horizontal="center" vertical="center" wrapText="1"/>
    </xf>
    <xf numFmtId="9" fontId="6" fillId="5" borderId="17" xfId="3" applyFont="1" applyFill="1" applyBorder="1" applyAlignment="1">
      <alignment horizontal="center" vertical="center" wrapText="1"/>
    </xf>
    <xf numFmtId="9" fontId="8" fillId="5" borderId="17" xfId="3" applyFont="1" applyFill="1" applyBorder="1" applyAlignment="1">
      <alignment horizontal="center" vertical="center" wrapText="1"/>
    </xf>
    <xf numFmtId="7" fontId="6" fillId="0" borderId="0" xfId="2" applyNumberFormat="1" applyFont="1" applyBorder="1" applyAlignment="1">
      <alignment horizontal="center" vertical="center" wrapText="1"/>
    </xf>
    <xf numFmtId="0" fontId="5" fillId="8" borderId="0" xfId="0" applyFont="1" applyFill="1" applyBorder="1" applyAlignment="1">
      <alignment horizontal="center" vertical="center" wrapText="1"/>
    </xf>
    <xf numFmtId="0" fontId="6" fillId="0" borderId="0" xfId="0" applyFont="1" applyBorder="1" applyAlignment="1">
      <alignment vertical="center" wrapText="1"/>
    </xf>
    <xf numFmtId="0" fontId="11" fillId="5" borderId="0" xfId="0" applyFont="1" applyFill="1" applyBorder="1" applyAlignment="1">
      <alignment horizontal="right"/>
    </xf>
    <xf numFmtId="7" fontId="5" fillId="5" borderId="0" xfId="0" applyNumberFormat="1" applyFont="1" applyFill="1" applyBorder="1" applyAlignment="1">
      <alignment horizontal="center"/>
    </xf>
    <xf numFmtId="0" fontId="7" fillId="5" borderId="0" xfId="0" applyFont="1" applyFill="1" applyBorder="1" applyAlignment="1">
      <alignment horizontal="left"/>
    </xf>
    <xf numFmtId="0" fontId="7" fillId="5" borderId="0" xfId="0" applyFont="1" applyFill="1" applyBorder="1" applyAlignment="1">
      <alignment horizontal="center"/>
    </xf>
    <xf numFmtId="0" fontId="5" fillId="5" borderId="0" xfId="0" applyFont="1" applyFill="1" applyBorder="1" applyAlignment="1">
      <alignment horizontal="center" vertical="center" wrapText="1"/>
    </xf>
    <xf numFmtId="0" fontId="6" fillId="5" borderId="0" xfId="0" applyFont="1" applyFill="1" applyBorder="1" applyAlignment="1">
      <alignment horizontal="center" vertical="center" wrapText="1"/>
    </xf>
    <xf numFmtId="14" fontId="6" fillId="5" borderId="0" xfId="0" applyNumberFormat="1" applyFont="1" applyFill="1" applyBorder="1" applyAlignment="1">
      <alignment horizontal="center" vertical="center" wrapText="1"/>
    </xf>
    <xf numFmtId="7" fontId="6" fillId="5" borderId="0" xfId="2" applyNumberFormat="1" applyFont="1" applyFill="1" applyBorder="1" applyAlignment="1">
      <alignment horizontal="center" vertical="center" wrapText="1"/>
    </xf>
    <xf numFmtId="9" fontId="6" fillId="5" borderId="0" xfId="3" applyFont="1" applyFill="1" applyBorder="1" applyAlignment="1">
      <alignment horizontal="center" vertical="center" wrapText="1"/>
    </xf>
    <xf numFmtId="7" fontId="8" fillId="5" borderId="0" xfId="2" applyNumberFormat="1" applyFont="1" applyFill="1" applyBorder="1" applyAlignment="1">
      <alignment horizontal="center" vertical="center" wrapText="1"/>
    </xf>
    <xf numFmtId="9" fontId="8" fillId="5" borderId="0" xfId="3" applyFont="1" applyFill="1" applyBorder="1" applyAlignment="1">
      <alignment horizontal="center" vertical="center" wrapText="1"/>
    </xf>
    <xf numFmtId="9" fontId="20" fillId="5" borderId="0" xfId="0" applyNumberFormat="1" applyFont="1" applyFill="1" applyBorder="1" applyAlignment="1">
      <alignment horizontal="center"/>
    </xf>
    <xf numFmtId="0" fontId="0" fillId="0" borderId="0" xfId="0" applyAlignment="1">
      <alignment horizontal="left"/>
    </xf>
    <xf numFmtId="7" fontId="8" fillId="5" borderId="0" xfId="2" applyNumberFormat="1" applyFont="1" applyFill="1" applyBorder="1" applyAlignment="1">
      <alignment horizontal="right" vertical="center" wrapText="1"/>
    </xf>
    <xf numFmtId="0" fontId="8" fillId="5" borderId="0" xfId="0" applyFont="1" applyFill="1" applyBorder="1" applyAlignment="1">
      <alignment vertical="center" wrapText="1"/>
    </xf>
    <xf numFmtId="0" fontId="8" fillId="5" borderId="0" xfId="0" applyFont="1" applyFill="1" applyBorder="1" applyAlignment="1">
      <alignment horizontal="center" vertical="center" wrapText="1"/>
    </xf>
    <xf numFmtId="0" fontId="27" fillId="0" borderId="0" xfId="0" applyFont="1" applyBorder="1" applyAlignment="1">
      <alignment vertical="center" wrapText="1"/>
    </xf>
    <xf numFmtId="44" fontId="6" fillId="5" borderId="0" xfId="2" applyFont="1" applyFill="1" applyBorder="1" applyAlignment="1">
      <alignment horizontal="center" vertical="center" wrapText="1"/>
    </xf>
    <xf numFmtId="0" fontId="6" fillId="0" borderId="18" xfId="0" applyFont="1" applyFill="1" applyBorder="1"/>
    <xf numFmtId="0" fontId="6" fillId="0" borderId="19" xfId="0" applyFont="1" applyFill="1" applyBorder="1"/>
    <xf numFmtId="0" fontId="6" fillId="0" borderId="0" xfId="0" applyFont="1" applyFill="1" applyBorder="1" applyAlignment="1">
      <alignment horizontal="center" vertical="center" wrapText="1"/>
    </xf>
    <xf numFmtId="44" fontId="6" fillId="0" borderId="0" xfId="2" applyFont="1" applyFill="1" applyBorder="1" applyAlignment="1">
      <alignment horizontal="center" vertical="center" wrapText="1"/>
    </xf>
    <xf numFmtId="0" fontId="6" fillId="0" borderId="20" xfId="0" applyFont="1" applyFill="1" applyBorder="1"/>
    <xf numFmtId="0" fontId="6" fillId="0" borderId="16" xfId="0" applyFont="1" applyFill="1" applyBorder="1"/>
    <xf numFmtId="0" fontId="6" fillId="0" borderId="0" xfId="0" applyFont="1" applyFill="1" applyBorder="1"/>
    <xf numFmtId="9" fontId="6" fillId="0" borderId="0" xfId="3" applyFont="1" applyFill="1" applyBorder="1"/>
    <xf numFmtId="0" fontId="6" fillId="0" borderId="17" xfId="0" applyFont="1" applyFill="1" applyBorder="1"/>
    <xf numFmtId="9" fontId="6" fillId="0" borderId="17" xfId="3" applyFont="1" applyFill="1" applyBorder="1"/>
    <xf numFmtId="0" fontId="6" fillId="0" borderId="0" xfId="0" applyFont="1" applyFill="1" applyBorder="1" applyAlignment="1">
      <alignment horizontal="center"/>
    </xf>
    <xf numFmtId="0" fontId="6" fillId="0" borderId="19" xfId="0" applyFont="1" applyFill="1" applyBorder="1" applyAlignment="1">
      <alignment horizontal="center"/>
    </xf>
    <xf numFmtId="10" fontId="6" fillId="5" borderId="0" xfId="3" applyNumberFormat="1" applyFont="1" applyFill="1" applyBorder="1" applyAlignment="1">
      <alignment horizontal="center" vertical="center" wrapText="1"/>
    </xf>
    <xf numFmtId="7" fontId="6" fillId="0" borderId="0" xfId="2" applyNumberFormat="1" applyFont="1" applyFill="1" applyBorder="1" applyAlignment="1">
      <alignment horizontal="center" vertical="center" wrapText="1"/>
    </xf>
    <xf numFmtId="7" fontId="6" fillId="6" borderId="0" xfId="2" applyNumberFormat="1" applyFont="1" applyFill="1" applyBorder="1" applyAlignment="1">
      <alignment horizontal="center" vertical="center" wrapText="1"/>
    </xf>
    <xf numFmtId="164" fontId="6" fillId="5" borderId="0" xfId="3" applyNumberFormat="1" applyFont="1" applyFill="1" applyBorder="1"/>
    <xf numFmtId="164" fontId="6" fillId="6" borderId="0" xfId="3" applyNumberFormat="1" applyFont="1" applyFill="1" applyBorder="1" applyAlignment="1">
      <alignment horizontal="center"/>
    </xf>
    <xf numFmtId="0" fontId="6" fillId="5" borderId="0" xfId="2" applyNumberFormat="1" applyFont="1" applyFill="1" applyBorder="1" applyAlignment="1">
      <alignment horizontal="center" vertical="center" wrapText="1"/>
    </xf>
    <xf numFmtId="0" fontId="8" fillId="5" borderId="0" xfId="0" applyFont="1" applyFill="1" applyBorder="1" applyAlignment="1">
      <alignment horizontal="center" vertical="center" wrapText="1"/>
    </xf>
    <xf numFmtId="7" fontId="8" fillId="5" borderId="0" xfId="2" applyNumberFormat="1" applyFont="1" applyFill="1" applyBorder="1" applyAlignment="1">
      <alignment horizontal="right" vertical="center" wrapText="1"/>
    </xf>
    <xf numFmtId="0" fontId="10" fillId="6" borderId="0" xfId="0" applyFont="1" applyFill="1" applyBorder="1" applyAlignment="1">
      <alignment horizontal="center" vertical="center"/>
    </xf>
    <xf numFmtId="0" fontId="12" fillId="6" borderId="0" xfId="0" applyFont="1" applyFill="1" applyBorder="1" applyAlignment="1">
      <alignment horizontal="center" vertical="center"/>
    </xf>
    <xf numFmtId="0" fontId="15" fillId="6" borderId="0" xfId="0" applyFont="1" applyFill="1" applyBorder="1" applyAlignment="1">
      <alignment horizontal="center" vertical="center"/>
    </xf>
    <xf numFmtId="7" fontId="5" fillId="0" borderId="0" xfId="0" applyNumberFormat="1" applyFont="1" applyBorder="1" applyAlignment="1"/>
    <xf numFmtId="7" fontId="8" fillId="5" borderId="0" xfId="2" applyNumberFormat="1" applyFont="1" applyFill="1" applyBorder="1" applyAlignment="1">
      <alignment vertical="center" wrapText="1"/>
    </xf>
    <xf numFmtId="7" fontId="6" fillId="5" borderId="0" xfId="0" applyNumberFormat="1" applyFont="1" applyFill="1" applyBorder="1"/>
    <xf numFmtId="7" fontId="6" fillId="5" borderId="0" xfId="0" applyNumberFormat="1" applyFont="1" applyFill="1"/>
    <xf numFmtId="7" fontId="19" fillId="5" borderId="0" xfId="0" applyNumberFormat="1" applyFont="1" applyFill="1" applyBorder="1" applyAlignment="1">
      <alignment horizontal="center"/>
    </xf>
    <xf numFmtId="0" fontId="3" fillId="5" borderId="0" xfId="0" applyFont="1" applyFill="1" applyBorder="1" applyAlignment="1">
      <alignment vertical="center" wrapText="1"/>
    </xf>
    <xf numFmtId="0" fontId="1" fillId="2"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9" borderId="6"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3" fillId="5" borderId="12" xfId="0" applyNumberFormat="1" applyFont="1" applyFill="1" applyBorder="1" applyAlignment="1">
      <alignment horizontal="center" vertical="center" wrapText="1"/>
    </xf>
    <xf numFmtId="3" fontId="3" fillId="5" borderId="12" xfId="0"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9" borderId="2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8" fillId="5" borderId="0" xfId="0" applyFont="1" applyFill="1" applyBorder="1" applyAlignment="1">
      <alignment horizontal="center" vertical="center" wrapText="1"/>
    </xf>
    <xf numFmtId="7" fontId="8" fillId="5" borderId="0" xfId="0" applyNumberFormat="1" applyFont="1" applyFill="1" applyBorder="1" applyAlignment="1">
      <alignment vertical="center" wrapText="1"/>
    </xf>
    <xf numFmtId="9" fontId="8" fillId="5" borderId="0" xfId="0" applyNumberFormat="1" applyFont="1" applyFill="1" applyBorder="1" applyAlignment="1">
      <alignment vertical="center" wrapText="1"/>
    </xf>
    <xf numFmtId="164" fontId="8" fillId="5" borderId="0" xfId="3" applyNumberFormat="1" applyFont="1" applyFill="1" applyBorder="1" applyAlignment="1">
      <alignment horizontal="center" vertical="center" wrapText="1"/>
    </xf>
    <xf numFmtId="0" fontId="6" fillId="0" borderId="0" xfId="0" applyFont="1" applyFill="1"/>
    <xf numFmtId="7" fontId="5" fillId="5" borderId="0" xfId="0" applyNumberFormat="1" applyFont="1" applyFill="1" applyBorder="1" applyAlignment="1">
      <alignment horizontal="center" vertical="center" wrapText="1"/>
    </xf>
    <xf numFmtId="0" fontId="35" fillId="0" borderId="0" xfId="1" applyNumberFormat="1" applyFont="1" applyBorder="1" applyAlignment="1">
      <alignment horizontal="center"/>
    </xf>
    <xf numFmtId="9" fontId="38" fillId="5" borderId="0" xfId="0" applyNumberFormat="1" applyFont="1" applyFill="1" applyBorder="1" applyAlignment="1">
      <alignment horizontal="center"/>
    </xf>
    <xf numFmtId="0" fontId="36" fillId="5" borderId="0" xfId="0" applyFont="1" applyFill="1" applyBorder="1"/>
    <xf numFmtId="0" fontId="37" fillId="5" borderId="0" xfId="1" applyNumberFormat="1" applyFont="1" applyFill="1" applyBorder="1" applyAlignment="1">
      <alignment horizontal="center"/>
    </xf>
    <xf numFmtId="7" fontId="37" fillId="5" borderId="0" xfId="0" applyNumberFormat="1" applyFont="1" applyFill="1" applyBorder="1" applyAlignment="1">
      <alignment horizontal="center"/>
    </xf>
    <xf numFmtId="0" fontId="6" fillId="5" borderId="0" xfId="0" applyFont="1" applyFill="1" applyBorder="1" applyAlignment="1">
      <alignment vertical="justify" wrapText="1"/>
    </xf>
    <xf numFmtId="0" fontId="31" fillId="0" borderId="0" xfId="0" applyFont="1" applyFill="1" applyBorder="1" applyAlignment="1">
      <alignment horizontal="justify" vertical="justify" wrapText="1"/>
    </xf>
    <xf numFmtId="7" fontId="39" fillId="5" borderId="0" xfId="3" applyNumberFormat="1" applyFont="1" applyFill="1" applyBorder="1" applyAlignment="1">
      <alignment horizontal="center" vertical="center" wrapText="1"/>
    </xf>
    <xf numFmtId="0" fontId="41" fillId="5" borderId="0" xfId="0" applyFont="1" applyFill="1" applyBorder="1" applyAlignment="1">
      <alignment horizontal="justify" vertical="justify" wrapText="1"/>
    </xf>
    <xf numFmtId="0" fontId="31" fillId="0" borderId="0" xfId="0" applyFont="1" applyFill="1" applyBorder="1" applyAlignment="1">
      <alignment horizontal="center" vertical="center" wrapText="1"/>
    </xf>
    <xf numFmtId="7" fontId="8" fillId="5" borderId="0" xfId="2" applyNumberFormat="1" applyFont="1" applyFill="1" applyBorder="1" applyAlignment="1">
      <alignment horizontal="right" vertical="center" wrapText="1"/>
    </xf>
    <xf numFmtId="0" fontId="8" fillId="5" borderId="0" xfId="0" applyFont="1" applyFill="1" applyBorder="1" applyAlignment="1">
      <alignment horizontal="center" vertical="center" wrapText="1"/>
    </xf>
    <xf numFmtId="0" fontId="10" fillId="5" borderId="0" xfId="0" applyFont="1" applyFill="1" applyBorder="1" applyAlignment="1">
      <alignment horizontal="center" vertical="center"/>
    </xf>
    <xf numFmtId="0" fontId="12" fillId="5" borderId="0" xfId="0" applyFont="1" applyFill="1" applyBorder="1" applyAlignment="1">
      <alignment horizontal="center" vertical="center"/>
    </xf>
    <xf numFmtId="0" fontId="28" fillId="12" borderId="0" xfId="0" applyFont="1" applyFill="1" applyBorder="1" applyAlignment="1">
      <alignment horizontal="center" vertical="center" wrapText="1"/>
    </xf>
    <xf numFmtId="9" fontId="30" fillId="10" borderId="0" xfId="3" applyNumberFormat="1" applyFont="1" applyFill="1" applyBorder="1" applyAlignment="1">
      <alignment horizontal="center" vertical="center" wrapText="1"/>
    </xf>
    <xf numFmtId="0" fontId="29" fillId="0" borderId="0" xfId="0" applyFont="1" applyFill="1" applyBorder="1" applyAlignment="1">
      <alignment horizontal="center" vertical="center" wrapText="1"/>
    </xf>
    <xf numFmtId="7" fontId="32" fillId="10" borderId="0" xfId="3" applyNumberFormat="1" applyFont="1" applyFill="1" applyBorder="1" applyAlignment="1">
      <alignment horizontal="center" vertical="center" wrapText="1"/>
    </xf>
    <xf numFmtId="0" fontId="34" fillId="5" borderId="0" xfId="0" applyFont="1" applyFill="1" applyBorder="1" applyAlignment="1">
      <alignment horizontal="center" vertical="center" wrapText="1"/>
    </xf>
    <xf numFmtId="0" fontId="40" fillId="5" borderId="0" xfId="0" applyFont="1" applyFill="1" applyBorder="1" applyAlignment="1">
      <alignment horizontal="center" vertical="center" wrapText="1"/>
    </xf>
    <xf numFmtId="0" fontId="42" fillId="0" borderId="0" xfId="0" applyFont="1" applyAlignment="1">
      <alignment vertical="justify" wrapText="1"/>
    </xf>
    <xf numFmtId="0" fontId="42" fillId="0" borderId="0" xfId="0" applyFont="1" applyAlignment="1">
      <alignment horizontal="justify" vertical="justify" wrapText="1"/>
    </xf>
    <xf numFmtId="0" fontId="41" fillId="5" borderId="0" xfId="0" applyFont="1" applyFill="1" applyBorder="1" applyAlignment="1">
      <alignment horizontal="justify" vertical="justify" wrapText="1"/>
    </xf>
    <xf numFmtId="0" fontId="33" fillId="11" borderId="0" xfId="0" applyFont="1" applyFill="1" applyBorder="1" applyAlignment="1">
      <alignment horizontal="center" vertical="center"/>
    </xf>
    <xf numFmtId="0" fontId="12" fillId="11" borderId="0" xfId="0" applyFont="1" applyFill="1" applyBorder="1" applyAlignment="1">
      <alignment horizontal="center" vertical="center"/>
    </xf>
    <xf numFmtId="0" fontId="15" fillId="11" borderId="0" xfId="0" applyFont="1" applyFill="1" applyBorder="1" applyAlignment="1">
      <alignment horizontal="center" vertical="center"/>
    </xf>
    <xf numFmtId="0" fontId="31" fillId="0" borderId="0" xfId="0" applyFont="1" applyFill="1" applyBorder="1" applyAlignment="1">
      <alignment horizontal="center" vertical="center" wrapText="1"/>
    </xf>
    <xf numFmtId="0" fontId="2" fillId="4" borderId="0" xfId="0" applyFont="1" applyFill="1" applyBorder="1" applyAlignment="1">
      <alignment horizontal="center" vertical="center"/>
    </xf>
    <xf numFmtId="0" fontId="2" fillId="3" borderId="0" xfId="0" applyFont="1" applyFill="1" applyBorder="1" applyAlignment="1">
      <alignment horizontal="center" vertical="center"/>
    </xf>
    <xf numFmtId="7" fontId="8" fillId="5" borderId="0" xfId="2" applyNumberFormat="1" applyFont="1" applyFill="1" applyBorder="1" applyAlignment="1">
      <alignment horizontal="right" vertical="center" wrapText="1"/>
    </xf>
    <xf numFmtId="0" fontId="8" fillId="5" borderId="0" xfId="0" applyFont="1" applyFill="1" applyBorder="1" applyAlignment="1">
      <alignment horizontal="center" vertical="center" wrapText="1"/>
    </xf>
    <xf numFmtId="0" fontId="10" fillId="6" borderId="0" xfId="0" applyFont="1" applyFill="1" applyBorder="1" applyAlignment="1">
      <alignment horizontal="center" vertical="center"/>
    </xf>
    <xf numFmtId="0" fontId="12" fillId="6" borderId="0" xfId="0" applyFont="1" applyFill="1" applyBorder="1" applyAlignment="1">
      <alignment horizontal="center" vertical="center"/>
    </xf>
    <xf numFmtId="0" fontId="15" fillId="6" borderId="0" xfId="0" applyFont="1" applyFill="1" applyBorder="1" applyAlignment="1">
      <alignment horizontal="center" vertical="center"/>
    </xf>
  </cellXfs>
  <cellStyles count="22">
    <cellStyle name="Accent 1 1" xfId="5" xr:uid="{00000000-0005-0000-0000-000000000000}"/>
    <cellStyle name="Accent 2 1" xfId="6" xr:uid="{00000000-0005-0000-0000-000001000000}"/>
    <cellStyle name="Accent 3 1" xfId="7" xr:uid="{00000000-0005-0000-0000-000002000000}"/>
    <cellStyle name="Accent 4" xfId="8" xr:uid="{00000000-0005-0000-0000-000003000000}"/>
    <cellStyle name="Bad 1" xfId="9" xr:uid="{00000000-0005-0000-0000-000004000000}"/>
    <cellStyle name="Error 1" xfId="10" xr:uid="{00000000-0005-0000-0000-000005000000}"/>
    <cellStyle name="Footnote 1" xfId="11" xr:uid="{00000000-0005-0000-0000-000006000000}"/>
    <cellStyle name="Good 1" xfId="12" xr:uid="{00000000-0005-0000-0000-000007000000}"/>
    <cellStyle name="Heading 1 1" xfId="13" xr:uid="{00000000-0005-0000-0000-000008000000}"/>
    <cellStyle name="Heading 2 1" xfId="14" xr:uid="{00000000-0005-0000-0000-000009000000}"/>
    <cellStyle name="Heading 3" xfId="15" xr:uid="{00000000-0005-0000-0000-00000A000000}"/>
    <cellStyle name="Hyperlink 1" xfId="16" xr:uid="{00000000-0005-0000-0000-00000B000000}"/>
    <cellStyle name="Moeda" xfId="2" builtinId="4"/>
    <cellStyle name="Neutral 1" xfId="17" xr:uid="{00000000-0005-0000-0000-00000D000000}"/>
    <cellStyle name="Normal" xfId="0" builtinId="0"/>
    <cellStyle name="Normal 2" xfId="4" xr:uid="{00000000-0005-0000-0000-00000F000000}"/>
    <cellStyle name="Note 1" xfId="18" xr:uid="{00000000-0005-0000-0000-000010000000}"/>
    <cellStyle name="Porcentagem" xfId="3" builtinId="5"/>
    <cellStyle name="Status 1" xfId="19" xr:uid="{00000000-0005-0000-0000-000012000000}"/>
    <cellStyle name="Text 1" xfId="20" xr:uid="{00000000-0005-0000-0000-000013000000}"/>
    <cellStyle name="Vírgula" xfId="1" builtinId="3"/>
    <cellStyle name="Warning 1" xfId="21" xr:uid="{00000000-0005-0000-0000-000015000000}"/>
  </cellStyles>
  <dxfs count="2">
    <dxf>
      <font>
        <color rgb="FF006100"/>
      </font>
      <fill>
        <patternFill>
          <bgColor rgb="FFC6EFCE"/>
        </patternFill>
      </fill>
    </dxf>
    <dxf>
      <fill>
        <patternFill>
          <bgColor rgb="FFFFFF00"/>
        </patternFill>
      </fill>
    </dxf>
  </dxfs>
  <tableStyles count="0" defaultTableStyle="TableStyleMedium2" defaultPivotStyle="PivotStyleLight16"/>
  <colors>
    <mruColors>
      <color rgb="FFFFC671"/>
      <color rgb="FFFF6600"/>
      <color rgb="FFFF9933"/>
      <color rgb="FFFFE4BD"/>
      <color rgb="FF003300"/>
      <color rgb="FF008000"/>
      <color rgb="FFFFCCCC"/>
      <color rgb="FFAE6C0A"/>
      <color rgb="FF704506"/>
      <color rgb="FF5B38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t-BR"/>
              <a:t>Economicidade </a:t>
            </a:r>
          </a:p>
        </c:rich>
      </c:tx>
      <c:overlay val="0"/>
    </c:title>
    <c:autoTitleDeleted val="0"/>
    <c:plotArea>
      <c:layout>
        <c:manualLayout>
          <c:layoutTarget val="inner"/>
          <c:xMode val="edge"/>
          <c:yMode val="edge"/>
          <c:x val="6.7628983697933118E-2"/>
          <c:y val="9.9088726857843298E-2"/>
          <c:w val="0.91318501411408204"/>
          <c:h val="0.70864141500654276"/>
        </c:manualLayout>
      </c:layout>
      <c:barChart>
        <c:barDir val="col"/>
        <c:grouping val="stacked"/>
        <c:varyColors val="0"/>
        <c:ser>
          <c:idx val="2"/>
          <c:order val="0"/>
          <c:tx>
            <c:v>Economia anual</c:v>
          </c:tx>
          <c:invertIfNegative val="0"/>
          <c:dLbls>
            <c:dLbl>
              <c:idx val="0"/>
              <c:layout>
                <c:manualLayout>
                  <c:x val="-4.5400254729349699E-17"/>
                  <c:y val="-0.11774356185090937"/>
                </c:manualLayout>
              </c:layout>
              <c:tx>
                <c:rich>
                  <a:bodyPr/>
                  <a:lstStyle/>
                  <a:p>
                    <a:fld id="{F7FB86F0-25DB-4E57-A959-6EE8A58F0FF0}" type="CELLREF">
                      <a:rPr lang="en-US"/>
                      <a:pPr/>
                      <a:t>[CELLREF]</a:t>
                    </a:fld>
                    <a:endParaRPr lang="pt-BR"/>
                  </a:p>
                </c:rich>
              </c:tx>
              <c:showLegendKey val="0"/>
              <c:showVal val="1"/>
              <c:showCatName val="0"/>
              <c:showSerName val="0"/>
              <c:showPercent val="0"/>
              <c:showBubbleSize val="0"/>
              <c:extLst>
                <c:ext xmlns:c15="http://schemas.microsoft.com/office/drawing/2012/chart" uri="{CE6537A1-D6FC-4f65-9D91-7224C49458BB}">
                  <c15:dlblFieldTable>
                    <c15:dlblFTEntry>
                      <c15:txfldGUID>{F7FB86F0-25DB-4E57-A959-6EE8A58F0FF0}</c15:txfldGUID>
                      <c15:f>Total!$H$11</c15:f>
                      <c15:dlblFieldTableCache>
                        <c:ptCount val="1"/>
                        <c:pt idx="0">
                          <c:v>3%</c:v>
                        </c:pt>
                      </c15:dlblFieldTableCache>
                    </c15:dlblFTEntry>
                  </c15:dlblFieldTable>
                  <c15:showDataLabelsRange val="0"/>
                </c:ext>
                <c:ext xmlns:c16="http://schemas.microsoft.com/office/drawing/2014/chart" uri="{C3380CC4-5D6E-409C-BE32-E72D297353CC}">
                  <c16:uniqueId val="{00000002-BB07-4B10-B028-49C61DBE383F}"/>
                </c:ext>
              </c:extLst>
            </c:dLbl>
            <c:dLbl>
              <c:idx val="1"/>
              <c:layout>
                <c:manualLayout>
                  <c:x val="0"/>
                  <c:y val="-8.9709380457835705E-2"/>
                </c:manualLayout>
              </c:layout>
              <c:tx>
                <c:rich>
                  <a:bodyPr/>
                  <a:lstStyle/>
                  <a:p>
                    <a:fld id="{CAE156AF-D392-4B7A-840F-27B436ED7A2C}" type="CELLREF">
                      <a:rPr lang="en-US"/>
                      <a:pPr/>
                      <a:t>[CELLREF]</a:t>
                    </a:fld>
                    <a:endParaRPr lang="pt-BR"/>
                  </a:p>
                </c:rich>
              </c:tx>
              <c:showLegendKey val="0"/>
              <c:showVal val="1"/>
              <c:showCatName val="0"/>
              <c:showSerName val="0"/>
              <c:showPercent val="0"/>
              <c:showBubbleSize val="0"/>
              <c:extLst>
                <c:ext xmlns:c15="http://schemas.microsoft.com/office/drawing/2012/chart" uri="{CE6537A1-D6FC-4f65-9D91-7224C49458BB}">
                  <c15:dlblFieldTable>
                    <c15:dlblFTEntry>
                      <c15:txfldGUID>{CAE156AF-D392-4B7A-840F-27B436ED7A2C}</c15:txfldGUID>
                      <c15:f>Total!$I$11</c15:f>
                      <c15:dlblFieldTableCache>
                        <c:ptCount val="1"/>
                        <c:pt idx="0">
                          <c:v>7%</c:v>
                        </c:pt>
                      </c15:dlblFieldTableCache>
                    </c15:dlblFTEntry>
                  </c15:dlblFieldTable>
                  <c15:showDataLabelsRange val="0"/>
                </c:ext>
                <c:ext xmlns:c16="http://schemas.microsoft.com/office/drawing/2014/chart" uri="{C3380CC4-5D6E-409C-BE32-E72D297353CC}">
                  <c16:uniqueId val="{00000003-BB07-4B10-B028-49C61DBE383F}"/>
                </c:ext>
              </c:extLst>
            </c:dLbl>
            <c:dLbl>
              <c:idx val="2"/>
              <c:layout>
                <c:manualLayout>
                  <c:x val="-9.0800509458699398E-17"/>
                  <c:y val="-0.25230763253766292"/>
                </c:manualLayout>
              </c:layout>
              <c:tx>
                <c:rich>
                  <a:bodyPr/>
                  <a:lstStyle/>
                  <a:p>
                    <a:fld id="{22788527-DC99-40A4-ABE2-54EA81F628BC}" type="CELLREF">
                      <a:rPr lang="en-US"/>
                      <a:pPr/>
                      <a:t>[CELLREF]</a:t>
                    </a:fld>
                    <a:endParaRPr lang="pt-BR"/>
                  </a:p>
                </c:rich>
              </c:tx>
              <c:showLegendKey val="0"/>
              <c:showVal val="1"/>
              <c:showCatName val="0"/>
              <c:showSerName val="0"/>
              <c:showPercent val="0"/>
              <c:showBubbleSize val="0"/>
              <c:extLst>
                <c:ext xmlns:c15="http://schemas.microsoft.com/office/drawing/2012/chart" uri="{CE6537A1-D6FC-4f65-9D91-7224C49458BB}">
                  <c15:dlblFieldTable>
                    <c15:dlblFTEntry>
                      <c15:txfldGUID>{22788527-DC99-40A4-ABE2-54EA81F628BC}</c15:txfldGUID>
                      <c15:f>Total!$J$11</c15:f>
                      <c15:dlblFieldTableCache>
                        <c:ptCount val="1"/>
                        <c:pt idx="0">
                          <c:v>19%</c:v>
                        </c:pt>
                      </c15:dlblFieldTableCache>
                    </c15:dlblFTEntry>
                  </c15:dlblFieldTable>
                  <c15:showDataLabelsRange val="0"/>
                </c:ext>
                <c:ext xmlns:c16="http://schemas.microsoft.com/office/drawing/2014/chart" uri="{C3380CC4-5D6E-409C-BE32-E72D297353CC}">
                  <c16:uniqueId val="{00000004-BB07-4B10-B028-49C61DBE383F}"/>
                </c:ext>
              </c:extLst>
            </c:dLbl>
            <c:dLbl>
              <c:idx val="3"/>
              <c:layout>
                <c:manualLayout>
                  <c:x val="-9.0800509458699398E-17"/>
                  <c:y val="-0.22427345114458921"/>
                </c:manualLayout>
              </c:layout>
              <c:tx>
                <c:rich>
                  <a:bodyPr/>
                  <a:lstStyle/>
                  <a:p>
                    <a:fld id="{B5ACF041-AE6B-49A1-806E-E81BD790A92D}" type="CELLREF">
                      <a:rPr lang="en-US"/>
                      <a:pPr/>
                      <a:t>[CELLREF]</a:t>
                    </a:fld>
                    <a:endParaRPr lang="pt-BR"/>
                  </a:p>
                </c:rich>
              </c:tx>
              <c:showLegendKey val="0"/>
              <c:showVal val="1"/>
              <c:showCatName val="0"/>
              <c:showSerName val="0"/>
              <c:showPercent val="0"/>
              <c:showBubbleSize val="0"/>
              <c:extLst>
                <c:ext xmlns:c15="http://schemas.microsoft.com/office/drawing/2012/chart" uri="{CE6537A1-D6FC-4f65-9D91-7224C49458BB}">
                  <c15:dlblFieldTable>
                    <c15:dlblFTEntry>
                      <c15:txfldGUID>{B5ACF041-AE6B-49A1-806E-E81BD790A92D}</c15:txfldGUID>
                      <c15:f>Total!$K$11</c15:f>
                      <c15:dlblFieldTableCache>
                        <c:ptCount val="1"/>
                        <c:pt idx="0">
                          <c:v>23%</c:v>
                        </c:pt>
                      </c15:dlblFieldTableCache>
                    </c15:dlblFTEntry>
                  </c15:dlblFieldTable>
                  <c15:showDataLabelsRange val="0"/>
                </c:ext>
                <c:ext xmlns:c16="http://schemas.microsoft.com/office/drawing/2014/chart" uri="{C3380CC4-5D6E-409C-BE32-E72D297353CC}">
                  <c16:uniqueId val="{00000005-BB07-4B10-B028-49C61DBE383F}"/>
                </c:ext>
              </c:extLst>
            </c:dLbl>
            <c:dLbl>
              <c:idx val="4"/>
              <c:layout>
                <c:manualLayout>
                  <c:x val="-9.0800509458699398E-17"/>
                  <c:y val="-0.20184610603013034"/>
                </c:manualLayout>
              </c:layout>
              <c:tx>
                <c:rich>
                  <a:bodyPr/>
                  <a:lstStyle/>
                  <a:p>
                    <a:fld id="{A535E487-7D42-4550-82A2-55CBEC1BD875}" type="CELLREF">
                      <a:rPr lang="en-US"/>
                      <a:pPr/>
                      <a:t>[CELLREF]</a:t>
                    </a:fld>
                    <a:endParaRPr lang="pt-BR"/>
                  </a:p>
                </c:rich>
              </c:tx>
              <c:showLegendKey val="0"/>
              <c:showVal val="1"/>
              <c:showCatName val="0"/>
              <c:showSerName val="0"/>
              <c:showPercent val="0"/>
              <c:showBubbleSize val="0"/>
              <c:extLst>
                <c:ext xmlns:c15="http://schemas.microsoft.com/office/drawing/2012/chart" uri="{CE6537A1-D6FC-4f65-9D91-7224C49458BB}">
                  <c15:dlblFieldTable>
                    <c15:dlblFTEntry>
                      <c15:txfldGUID>{A535E487-7D42-4550-82A2-55CBEC1BD875}</c15:txfldGUID>
                      <c15:f>Total!$L$11</c15:f>
                      <c15:dlblFieldTableCache>
                        <c:ptCount val="1"/>
                        <c:pt idx="0">
                          <c:v>12%</c:v>
                        </c:pt>
                      </c15:dlblFieldTableCache>
                    </c15:dlblFTEntry>
                  </c15:dlblFieldTable>
                  <c15:showDataLabelsRange val="0"/>
                </c:ext>
                <c:ext xmlns:c16="http://schemas.microsoft.com/office/drawing/2014/chart" uri="{C3380CC4-5D6E-409C-BE32-E72D297353CC}">
                  <c16:uniqueId val="{00000006-BB07-4B10-B028-49C61DBE383F}"/>
                </c:ext>
              </c:extLst>
            </c:dLbl>
            <c:dLbl>
              <c:idx val="5"/>
              <c:layout>
                <c:manualLayout>
                  <c:x val="0"/>
                  <c:y val="-0.34201701299549864"/>
                </c:manualLayout>
              </c:layout>
              <c:tx>
                <c:rich>
                  <a:bodyPr/>
                  <a:lstStyle/>
                  <a:p>
                    <a:r>
                      <a:rPr lang="en-US"/>
                      <a:t>18%</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B07-4B10-B028-49C61DBE383F}"/>
                </c:ext>
              </c:extLst>
            </c:dLbl>
            <c:dLbl>
              <c:idx val="6"/>
              <c:layout>
                <c:manualLayout>
                  <c:x val="4.0867989388334641E-6"/>
                  <c:y val="-0.40798862112660733"/>
                </c:manualLayout>
              </c:layout>
              <c:tx>
                <c:rich>
                  <a:bodyPr/>
                  <a:lstStyle/>
                  <a:p>
                    <a:r>
                      <a:rPr lang="en-US"/>
                      <a:t>25%</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C49-4FDF-A014-4DFC574866AC}"/>
                </c:ext>
              </c:extLst>
            </c:dLbl>
            <c:dLbl>
              <c:idx val="7"/>
              <c:layout>
                <c:manualLayout>
                  <c:x val="1.2294453474324004E-3"/>
                  <c:y val="-0.44398978467797068"/>
                </c:manualLayout>
              </c:layout>
              <c:tx>
                <c:rich>
                  <a:bodyPr/>
                  <a:lstStyle/>
                  <a:p>
                    <a:r>
                      <a:rPr lang="en-US"/>
                      <a:t>26%</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CE-4DD2-90DF-CA262EC5FC02}"/>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Total!$H$9:$O$9</c:f>
              <c:numCache>
                <c:formatCode>General</c:formatCode>
                <c:ptCount val="8"/>
                <c:pt idx="0">
                  <c:v>2014</c:v>
                </c:pt>
                <c:pt idx="1">
                  <c:v>2015</c:v>
                </c:pt>
                <c:pt idx="2">
                  <c:v>2016</c:v>
                </c:pt>
                <c:pt idx="3">
                  <c:v>2017</c:v>
                </c:pt>
                <c:pt idx="4">
                  <c:v>2018</c:v>
                </c:pt>
                <c:pt idx="5">
                  <c:v>2019</c:v>
                </c:pt>
                <c:pt idx="6">
                  <c:v>2020</c:v>
                </c:pt>
                <c:pt idx="7">
                  <c:v>2021</c:v>
                </c:pt>
              </c:numCache>
            </c:numRef>
          </c:cat>
          <c:val>
            <c:numRef>
              <c:f>Total!$H$14:$O$14</c:f>
              <c:numCache>
                <c:formatCode>"R$"#,##0.00_);\("R$"#,##0.00\)</c:formatCode>
                <c:ptCount val="8"/>
                <c:pt idx="0">
                  <c:v>16843428.790000007</c:v>
                </c:pt>
                <c:pt idx="1">
                  <c:v>7508616.4700000016</c:v>
                </c:pt>
                <c:pt idx="2">
                  <c:v>43967882.199999996</c:v>
                </c:pt>
                <c:pt idx="3">
                  <c:v>37303694.969999999</c:v>
                </c:pt>
                <c:pt idx="4">
                  <c:v>33961306.550000004</c:v>
                </c:pt>
                <c:pt idx="5">
                  <c:v>71845176.962999985</c:v>
                </c:pt>
                <c:pt idx="6">
                  <c:v>144807527.47</c:v>
                </c:pt>
                <c:pt idx="7">
                  <c:v>153438504.84060001</c:v>
                </c:pt>
              </c:numCache>
            </c:numRef>
          </c:val>
          <c:extLst>
            <c:ext xmlns:c16="http://schemas.microsoft.com/office/drawing/2014/chart" uri="{C3380CC4-5D6E-409C-BE32-E72D297353CC}">
              <c16:uniqueId val="{00000008-8958-424C-ADBD-4399FAF0E4B9}"/>
            </c:ext>
          </c:extLst>
        </c:ser>
        <c:dLbls>
          <c:showLegendKey val="0"/>
          <c:showVal val="0"/>
          <c:showCatName val="0"/>
          <c:showSerName val="0"/>
          <c:showPercent val="0"/>
          <c:showBubbleSize val="0"/>
        </c:dLbls>
        <c:gapWidth val="150"/>
        <c:overlap val="100"/>
        <c:axId val="95767552"/>
        <c:axId val="98317056"/>
      </c:barChart>
      <c:catAx>
        <c:axId val="95767552"/>
        <c:scaling>
          <c:orientation val="minMax"/>
        </c:scaling>
        <c:delete val="0"/>
        <c:axPos val="b"/>
        <c:numFmt formatCode="General" sourceLinked="1"/>
        <c:majorTickMark val="none"/>
        <c:minorTickMark val="none"/>
        <c:tickLblPos val="nextTo"/>
        <c:txPr>
          <a:bodyPr/>
          <a:lstStyle/>
          <a:p>
            <a:pPr>
              <a:defRPr b="1"/>
            </a:pPr>
            <a:endParaRPr lang="pt-BR"/>
          </a:p>
        </c:txPr>
        <c:crossAx val="98317056"/>
        <c:crosses val="autoZero"/>
        <c:auto val="1"/>
        <c:lblAlgn val="ctr"/>
        <c:lblOffset val="100"/>
        <c:noMultiLvlLbl val="0"/>
      </c:catAx>
      <c:valAx>
        <c:axId val="98317056"/>
        <c:scaling>
          <c:orientation val="minMax"/>
        </c:scaling>
        <c:delete val="0"/>
        <c:axPos val="l"/>
        <c:numFmt formatCode="General" sourceLinked="0"/>
        <c:majorTickMark val="out"/>
        <c:minorTickMark val="none"/>
        <c:tickLblPos val="nextTo"/>
        <c:crossAx val="95767552"/>
        <c:crosses val="autoZero"/>
        <c:crossBetween val="between"/>
        <c:majorUnit val="30000000"/>
        <c:dispUnits>
          <c:builtInUnit val="millions"/>
          <c:dispUnitsLbl>
            <c:tx>
              <c:rich>
                <a:bodyPr/>
                <a:lstStyle/>
                <a:p>
                  <a:pPr>
                    <a:defRPr sz="1600"/>
                  </a:pPr>
                  <a:r>
                    <a:rPr lang="pt-BR" sz="1600"/>
                    <a:t>Milhões  (R$)</a:t>
                  </a:r>
                </a:p>
              </c:rich>
            </c:tx>
          </c:dispUnitsLbl>
        </c:dispUnits>
      </c:valAx>
    </c:plotArea>
    <c:legend>
      <c:legendPos val="b"/>
      <c:layout>
        <c:manualLayout>
          <c:xMode val="edge"/>
          <c:yMode val="edge"/>
          <c:x val="0.36122910194949309"/>
          <c:y val="0.91023901881676617"/>
          <c:w val="0.27747268282020987"/>
          <c:h val="6.8531209018808409E-2"/>
        </c:manualLayout>
      </c:layout>
      <c:overlay val="0"/>
      <c:txPr>
        <a:bodyPr/>
        <a:lstStyle/>
        <a:p>
          <a:pPr>
            <a:defRPr b="1"/>
          </a:pPr>
          <a:endParaRPr lang="pt-BR"/>
        </a:p>
      </c:txPr>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123825</xdr:colOff>
      <xdr:row>1</xdr:row>
      <xdr:rowOff>132483</xdr:rowOff>
    </xdr:from>
    <xdr:to>
      <xdr:col>5</xdr:col>
      <xdr:colOff>800100</xdr:colOff>
      <xdr:row>4</xdr:row>
      <xdr:rowOff>121153</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0" y="322983"/>
          <a:ext cx="676275" cy="674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458661</xdr:colOff>
      <xdr:row>17</xdr:row>
      <xdr:rowOff>23231</xdr:rowOff>
    </xdr:from>
    <xdr:to>
      <xdr:col>13</xdr:col>
      <xdr:colOff>1225307</xdr:colOff>
      <xdr:row>29</xdr:row>
      <xdr:rowOff>0</xdr:rowOff>
    </xdr:to>
    <xdr:graphicFrame macro="">
      <xdr:nvGraphicFramePr>
        <xdr:cNvPr id="13" name="Gráfico 12">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161925</xdr:colOff>
      <xdr:row>1</xdr:row>
      <xdr:rowOff>114301</xdr:rowOff>
    </xdr:from>
    <xdr:to>
      <xdr:col>4</xdr:col>
      <xdr:colOff>1047750</xdr:colOff>
      <xdr:row>4</xdr:row>
      <xdr:rowOff>103893</xdr:rowOff>
    </xdr:to>
    <xdr:pic>
      <xdr:nvPicPr>
        <xdr:cNvPr id="6" name="Imagem 1">
          <a:extLst>
            <a:ext uri="{FF2B5EF4-FFF2-40B4-BE49-F238E27FC236}">
              <a16:creationId xmlns:a16="http://schemas.microsoft.com/office/drawing/2014/main" id="{D359654D-080D-4486-9CAA-07475DC1217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9575" y="304801"/>
          <a:ext cx="3952875" cy="675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207818</xdr:colOff>
      <xdr:row>2</xdr:row>
      <xdr:rowOff>102130</xdr:rowOff>
    </xdr:from>
    <xdr:to>
      <xdr:col>5</xdr:col>
      <xdr:colOff>1053811</xdr:colOff>
      <xdr:row>9</xdr:row>
      <xdr:rowOff>37649</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9843" y="483130"/>
          <a:ext cx="3913043" cy="1068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114942</xdr:colOff>
      <xdr:row>2</xdr:row>
      <xdr:rowOff>37233</xdr:rowOff>
    </xdr:from>
    <xdr:to>
      <xdr:col>6</xdr:col>
      <xdr:colOff>1110965</xdr:colOff>
      <xdr:row>7</xdr:row>
      <xdr:rowOff>142449</xdr:rowOff>
    </xdr:to>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87067" y="418233"/>
          <a:ext cx="996023" cy="99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Azul Quente">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339"/>
  <sheetViews>
    <sheetView showGridLines="0" tabSelected="1" zoomScale="85" zoomScaleNormal="85" workbookViewId="0">
      <selection activeCell="G5" sqref="G5:O5"/>
    </sheetView>
  </sheetViews>
  <sheetFormatPr defaultRowHeight="15" x14ac:dyDescent="0.25"/>
  <cols>
    <col min="1" max="1" width="3.7109375" style="19" customWidth="1"/>
    <col min="2" max="2" width="7.5703125" style="19" customWidth="1"/>
    <col min="3" max="3" width="20.5703125" style="25" customWidth="1"/>
    <col min="4" max="5" width="17.85546875" style="19" customWidth="1"/>
    <col min="6" max="6" width="15.28515625" style="19" customWidth="1"/>
    <col min="7" max="7" width="18" style="19" bestFit="1" customWidth="1"/>
    <col min="8" max="10" width="20.7109375" style="19" customWidth="1"/>
    <col min="11" max="15" width="20.7109375" style="22" customWidth="1"/>
    <col min="16" max="16" width="3.7109375" style="22" customWidth="1"/>
    <col min="17" max="17" width="5.7109375" style="29" customWidth="1"/>
    <col min="18" max="59" width="9.140625" style="29"/>
    <col min="60" max="16384" width="9.140625" style="19"/>
  </cols>
  <sheetData>
    <row r="1" spans="1:59" x14ac:dyDescent="0.25">
      <c r="A1" s="29"/>
      <c r="B1" s="29"/>
      <c r="C1" s="30"/>
      <c r="D1" s="29"/>
      <c r="E1" s="29"/>
      <c r="F1" s="29"/>
      <c r="G1" s="29"/>
      <c r="H1" s="29"/>
      <c r="I1" s="29"/>
      <c r="J1" s="29"/>
      <c r="K1" s="29"/>
      <c r="L1" s="29"/>
      <c r="M1" s="29"/>
      <c r="N1" s="29"/>
      <c r="O1" s="29"/>
      <c r="P1" s="29"/>
    </row>
    <row r="2" spans="1:59" x14ac:dyDescent="0.25">
      <c r="A2" s="29"/>
      <c r="B2" s="24"/>
      <c r="C2" s="41"/>
      <c r="D2" s="24"/>
      <c r="E2" s="24"/>
      <c r="F2" s="24"/>
      <c r="G2" s="24"/>
      <c r="H2" s="24"/>
      <c r="I2" s="24"/>
      <c r="J2" s="24"/>
      <c r="K2" s="23"/>
      <c r="L2" s="23"/>
      <c r="M2" s="23"/>
      <c r="N2" s="23"/>
      <c r="O2" s="23"/>
      <c r="P2" s="23"/>
    </row>
    <row r="3" spans="1:59" ht="20.100000000000001" customHeight="1" x14ac:dyDescent="0.25">
      <c r="A3" s="29"/>
      <c r="B3" s="24"/>
      <c r="C3" s="41"/>
      <c r="D3" s="24"/>
      <c r="E3" s="24"/>
      <c r="F3" s="24"/>
      <c r="G3" s="148" t="s">
        <v>114</v>
      </c>
      <c r="H3" s="148"/>
      <c r="I3" s="148"/>
      <c r="J3" s="148"/>
      <c r="K3" s="148"/>
      <c r="L3" s="148"/>
      <c r="M3" s="148"/>
      <c r="N3" s="148"/>
      <c r="O3" s="148"/>
      <c r="P3" s="137"/>
      <c r="Q3" s="34"/>
      <c r="R3" s="34"/>
      <c r="S3" s="35"/>
    </row>
    <row r="4" spans="1:59" ht="20.100000000000001" customHeight="1" x14ac:dyDescent="0.25">
      <c r="A4" s="29"/>
      <c r="B4" s="24"/>
      <c r="C4" s="41"/>
      <c r="D4" s="24"/>
      <c r="E4" s="24"/>
      <c r="F4" s="24"/>
      <c r="G4" s="149" t="s">
        <v>115</v>
      </c>
      <c r="H4" s="149"/>
      <c r="I4" s="149"/>
      <c r="J4" s="149"/>
      <c r="K4" s="149"/>
      <c r="L4" s="149"/>
      <c r="M4" s="149"/>
      <c r="N4" s="149"/>
      <c r="O4" s="149"/>
      <c r="P4" s="138"/>
      <c r="Q4" s="35"/>
      <c r="R4" s="35"/>
      <c r="S4" s="35"/>
    </row>
    <row r="5" spans="1:59" ht="20.100000000000001" customHeight="1" x14ac:dyDescent="0.25">
      <c r="A5" s="29"/>
      <c r="B5" s="24"/>
      <c r="C5" s="41"/>
      <c r="D5" s="24"/>
      <c r="E5" s="24"/>
      <c r="F5" s="24"/>
      <c r="G5" s="150" t="s">
        <v>116</v>
      </c>
      <c r="H5" s="150"/>
      <c r="I5" s="150"/>
      <c r="J5" s="150"/>
      <c r="K5" s="150"/>
      <c r="L5" s="150"/>
      <c r="M5" s="150"/>
      <c r="N5" s="150"/>
      <c r="O5" s="150"/>
      <c r="P5" s="28"/>
      <c r="Q5" s="35"/>
      <c r="R5" s="35"/>
      <c r="S5" s="35"/>
    </row>
    <row r="6" spans="1:59" s="22" customFormat="1" ht="7.5" customHeight="1" x14ac:dyDescent="0.25">
      <c r="A6" s="29"/>
      <c r="B6" s="23"/>
      <c r="C6" s="46"/>
      <c r="D6" s="23"/>
      <c r="E6" s="23"/>
      <c r="F6" s="23"/>
      <c r="G6" s="28"/>
      <c r="H6" s="28"/>
      <c r="I6" s="28"/>
      <c r="J6" s="28"/>
      <c r="K6" s="28"/>
      <c r="L6" s="28"/>
      <c r="M6" s="28"/>
      <c r="N6" s="28"/>
      <c r="O6" s="28"/>
      <c r="P6" s="28"/>
      <c r="Q6" s="35"/>
      <c r="R6" s="35"/>
      <c r="S6" s="35"/>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5.75" x14ac:dyDescent="0.25">
      <c r="A7" s="29"/>
      <c r="B7" s="23"/>
      <c r="C7" s="46"/>
      <c r="D7" s="23"/>
      <c r="E7" s="23"/>
      <c r="F7" s="23"/>
      <c r="G7" s="23"/>
      <c r="H7" s="56"/>
      <c r="I7" s="56"/>
      <c r="J7" s="23"/>
      <c r="K7" s="32"/>
      <c r="L7" s="32"/>
      <c r="M7" s="32"/>
      <c r="N7" s="32"/>
      <c r="O7" s="32"/>
      <c r="P7" s="23"/>
    </row>
    <row r="8" spans="1:59" ht="3.95" customHeight="1" x14ac:dyDescent="0.3">
      <c r="A8" s="29"/>
      <c r="B8" s="23"/>
      <c r="C8" s="46"/>
      <c r="D8" s="23"/>
      <c r="E8" s="23"/>
      <c r="F8" s="58"/>
      <c r="G8" s="24"/>
      <c r="H8" s="27"/>
      <c r="I8" s="27"/>
      <c r="J8" s="32"/>
      <c r="K8" s="27"/>
      <c r="L8" s="27"/>
      <c r="M8" s="27"/>
      <c r="N8" s="27"/>
      <c r="O8" s="27"/>
      <c r="P8" s="59"/>
    </row>
    <row r="9" spans="1:59" ht="15" customHeight="1" x14ac:dyDescent="0.3">
      <c r="A9" s="29"/>
      <c r="B9" s="57"/>
      <c r="D9" s="145"/>
      <c r="E9" s="145"/>
      <c r="F9" s="23"/>
      <c r="G9" s="24"/>
      <c r="H9" s="125">
        <v>2014</v>
      </c>
      <c r="I9" s="125">
        <v>2015</v>
      </c>
      <c r="J9" s="125">
        <v>2016</v>
      </c>
      <c r="K9" s="125">
        <v>2017</v>
      </c>
      <c r="L9" s="125">
        <v>2018</v>
      </c>
      <c r="M9" s="125">
        <v>2019</v>
      </c>
      <c r="N9" s="125">
        <v>2020</v>
      </c>
      <c r="O9" s="125">
        <v>2021</v>
      </c>
      <c r="P9" s="23"/>
    </row>
    <row r="10" spans="1:59" ht="3.95" customHeight="1" x14ac:dyDescent="0.3">
      <c r="A10" s="29"/>
      <c r="B10" s="57"/>
      <c r="C10" s="145"/>
      <c r="D10" s="145"/>
      <c r="E10" s="145"/>
      <c r="F10" s="23"/>
      <c r="G10" s="24"/>
      <c r="H10" s="27"/>
      <c r="I10" s="27"/>
      <c r="J10" s="32"/>
      <c r="K10" s="27"/>
      <c r="L10" s="27"/>
      <c r="M10" s="27"/>
      <c r="N10" s="27"/>
      <c r="O10" s="27"/>
      <c r="P10" s="136"/>
    </row>
    <row r="11" spans="1:59" ht="20.100000000000001" customHeight="1" x14ac:dyDescent="0.3">
      <c r="A11" s="29"/>
      <c r="B11" s="57"/>
      <c r="C11" s="146" t="s">
        <v>2623</v>
      </c>
      <c r="D11" s="146"/>
      <c r="E11" s="146"/>
      <c r="F11" s="23"/>
      <c r="G11" s="139" t="s">
        <v>2608</v>
      </c>
      <c r="H11" s="140">
        <v>2.9562158539136036E-2</v>
      </c>
      <c r="I11" s="140">
        <v>6.7897132216382591E-2</v>
      </c>
      <c r="J11" s="140">
        <v>0.18805036805380324</v>
      </c>
      <c r="K11" s="140">
        <v>0.23255520812896524</v>
      </c>
      <c r="L11" s="140">
        <v>0.12342581017212442</v>
      </c>
      <c r="M11" s="140">
        <v>0.17608557110189513</v>
      </c>
      <c r="N11" s="140">
        <v>0.25</v>
      </c>
      <c r="O11" s="140">
        <v>0.26</v>
      </c>
      <c r="P11" s="59"/>
    </row>
    <row r="12" spans="1:59" ht="27" customHeight="1" x14ac:dyDescent="0.3">
      <c r="A12" s="29"/>
      <c r="B12" s="57"/>
      <c r="C12" s="146"/>
      <c r="D12" s="146"/>
      <c r="E12" s="146"/>
      <c r="F12" s="23"/>
      <c r="G12" s="141" t="s">
        <v>2622</v>
      </c>
      <c r="H12" s="27"/>
      <c r="I12" s="27"/>
      <c r="J12" s="66"/>
      <c r="K12" s="27"/>
      <c r="L12" s="27"/>
      <c r="M12" s="27"/>
      <c r="N12" s="27"/>
      <c r="O12" s="27"/>
      <c r="P12" s="136"/>
    </row>
    <row r="13" spans="1:59" ht="9.9499999999999993" customHeight="1" x14ac:dyDescent="0.3">
      <c r="A13" s="29"/>
      <c r="B13" s="57"/>
      <c r="C13" s="146"/>
      <c r="D13" s="146"/>
      <c r="E13" s="146"/>
      <c r="F13" s="23"/>
      <c r="G13" s="141"/>
      <c r="H13" s="27"/>
      <c r="I13" s="27"/>
      <c r="J13" s="66"/>
      <c r="K13" s="27"/>
      <c r="L13" s="27"/>
      <c r="M13" s="27"/>
      <c r="N13" s="27"/>
      <c r="O13" s="27"/>
      <c r="P13" s="136"/>
    </row>
    <row r="14" spans="1:59" ht="33.75" customHeight="1" x14ac:dyDescent="0.25">
      <c r="A14" s="29"/>
      <c r="B14" s="23"/>
      <c r="C14" s="146"/>
      <c r="D14" s="146"/>
      <c r="E14" s="146"/>
      <c r="F14" s="23"/>
      <c r="G14" s="139" t="s">
        <v>2610</v>
      </c>
      <c r="H14" s="142">
        <v>16843428.790000007</v>
      </c>
      <c r="I14" s="142">
        <v>7508616.4700000016</v>
      </c>
      <c r="J14" s="142">
        <v>43967882.199999996</v>
      </c>
      <c r="K14" s="142">
        <v>37303694.969999999</v>
      </c>
      <c r="L14" s="142">
        <v>33961306.550000004</v>
      </c>
      <c r="M14" s="142">
        <v>71845176.962999985</v>
      </c>
      <c r="N14" s="142">
        <v>144807527.47</v>
      </c>
      <c r="O14" s="142">
        <v>153438504.84060001</v>
      </c>
      <c r="P14" s="59"/>
    </row>
    <row r="15" spans="1:59" ht="20.100000000000001" customHeight="1" x14ac:dyDescent="0.25">
      <c r="A15" s="29"/>
      <c r="B15" s="69"/>
      <c r="C15" s="146"/>
      <c r="D15" s="146"/>
      <c r="E15" s="146"/>
      <c r="F15" s="69"/>
      <c r="G15" s="141" t="s">
        <v>2622</v>
      </c>
      <c r="H15" s="27"/>
      <c r="I15" s="27"/>
      <c r="J15" s="32"/>
      <c r="K15" s="27"/>
      <c r="L15" s="27"/>
      <c r="M15" s="27"/>
      <c r="N15" s="27"/>
      <c r="O15" s="27"/>
      <c r="P15" s="23"/>
    </row>
    <row r="16" spans="1:59" ht="19.5" customHeight="1" x14ac:dyDescent="0.25">
      <c r="A16" s="29"/>
      <c r="B16" s="59"/>
      <c r="C16" s="146"/>
      <c r="D16" s="146"/>
      <c r="E16" s="146"/>
      <c r="F16" s="59"/>
      <c r="G16" s="151" t="s">
        <v>2624</v>
      </c>
      <c r="H16" s="151"/>
      <c r="I16" s="151"/>
      <c r="J16" s="151"/>
      <c r="K16" s="151"/>
      <c r="L16" s="151"/>
      <c r="M16" s="151"/>
      <c r="N16" s="151"/>
      <c r="O16" s="134"/>
      <c r="P16" s="136"/>
      <c r="Q16" s="31"/>
    </row>
    <row r="17" spans="2:16" s="29" customFormat="1" ht="20.100000000000001" customHeight="1" x14ac:dyDescent="0.25">
      <c r="B17" s="60"/>
      <c r="C17" s="146" t="s">
        <v>2625</v>
      </c>
      <c r="D17" s="146"/>
      <c r="E17" s="146"/>
      <c r="F17" s="135"/>
      <c r="G17" s="151"/>
      <c r="H17" s="151"/>
      <c r="I17" s="151"/>
      <c r="J17" s="151"/>
      <c r="K17" s="151"/>
      <c r="L17" s="151"/>
      <c r="M17" s="151"/>
      <c r="N17" s="151"/>
      <c r="O17" s="134"/>
      <c r="P17" s="23"/>
    </row>
    <row r="18" spans="2:16" s="29" customFormat="1" ht="15.75" customHeight="1" x14ac:dyDescent="0.25">
      <c r="B18" s="60"/>
      <c r="C18" s="146"/>
      <c r="D18" s="146"/>
      <c r="E18" s="146"/>
      <c r="F18" s="135"/>
      <c r="G18" s="131"/>
      <c r="H18" s="131"/>
      <c r="I18" s="131"/>
      <c r="J18" s="131"/>
      <c r="K18" s="131"/>
      <c r="L18" s="131"/>
      <c r="M18" s="131"/>
      <c r="N18" s="131"/>
      <c r="O18" s="131"/>
      <c r="P18" s="23"/>
    </row>
    <row r="19" spans="2:16" s="29" customFormat="1" ht="17.850000000000001" customHeight="1" x14ac:dyDescent="0.25">
      <c r="B19" s="60"/>
      <c r="C19" s="146"/>
      <c r="D19" s="146"/>
      <c r="E19" s="146"/>
      <c r="F19" s="130"/>
      <c r="G19" s="131"/>
      <c r="H19" s="131"/>
      <c r="I19" s="131"/>
      <c r="J19" s="131"/>
      <c r="K19" s="131"/>
      <c r="L19" s="131"/>
      <c r="M19" s="131"/>
      <c r="N19" s="131"/>
      <c r="O19" s="131"/>
      <c r="P19" s="23"/>
    </row>
    <row r="20" spans="2:16" s="29" customFormat="1" ht="15" customHeight="1" x14ac:dyDescent="0.25">
      <c r="B20" s="23"/>
      <c r="C20" s="146"/>
      <c r="D20" s="146"/>
      <c r="E20" s="146"/>
      <c r="F20" s="130"/>
      <c r="G20" s="23"/>
      <c r="H20" s="23"/>
      <c r="I20" s="23"/>
      <c r="J20" s="23"/>
      <c r="K20" s="23"/>
      <c r="L20" s="23"/>
      <c r="M20" s="23"/>
      <c r="N20" s="23"/>
      <c r="O20" s="23"/>
      <c r="P20" s="23"/>
    </row>
    <row r="21" spans="2:16" s="29" customFormat="1" ht="15.75" customHeight="1" x14ac:dyDescent="0.25">
      <c r="B21" s="69"/>
      <c r="C21" s="146"/>
      <c r="D21" s="146"/>
      <c r="E21" s="146"/>
      <c r="F21" s="130"/>
      <c r="G21" s="69"/>
      <c r="H21" s="69"/>
      <c r="I21" s="69"/>
      <c r="J21" s="69"/>
      <c r="K21" s="69"/>
      <c r="L21" s="136"/>
      <c r="M21" s="136"/>
      <c r="N21" s="136"/>
      <c r="O21" s="136"/>
      <c r="P21" s="136"/>
    </row>
    <row r="22" spans="2:16" s="29" customFormat="1" ht="170.25" customHeight="1" x14ac:dyDescent="0.25">
      <c r="B22" s="59"/>
      <c r="C22" s="146"/>
      <c r="D22" s="146"/>
      <c r="E22" s="146"/>
      <c r="F22" s="59"/>
      <c r="G22" s="59"/>
      <c r="H22" s="59"/>
      <c r="I22" s="59"/>
      <c r="J22" s="59"/>
      <c r="K22" s="59"/>
      <c r="L22" s="59"/>
      <c r="M22" s="59"/>
      <c r="N22" s="59"/>
      <c r="O22" s="59"/>
      <c r="P22" s="59"/>
    </row>
    <row r="23" spans="2:16" s="29" customFormat="1" ht="15" customHeight="1" x14ac:dyDescent="0.25">
      <c r="B23" s="60"/>
      <c r="C23" s="146"/>
      <c r="D23" s="146"/>
      <c r="E23" s="146"/>
      <c r="F23" s="60"/>
      <c r="G23" s="127"/>
      <c r="H23" s="128">
        <v>2014</v>
      </c>
      <c r="I23" s="128">
        <v>2015</v>
      </c>
      <c r="J23" s="128">
        <v>2016</v>
      </c>
      <c r="K23" s="128">
        <v>2017</v>
      </c>
      <c r="L23" s="128">
        <v>2018</v>
      </c>
      <c r="M23" s="128"/>
      <c r="N23" s="128">
        <v>2018</v>
      </c>
      <c r="O23" s="128"/>
      <c r="P23" s="63"/>
    </row>
    <row r="24" spans="2:16" s="29" customFormat="1" ht="15" customHeight="1" x14ac:dyDescent="0.25">
      <c r="B24" s="60"/>
      <c r="C24" s="146"/>
      <c r="D24" s="146"/>
      <c r="E24" s="146"/>
      <c r="F24" s="60"/>
      <c r="G24" s="143" t="s">
        <v>2610</v>
      </c>
      <c r="H24" s="132">
        <v>16843428.790000007</v>
      </c>
      <c r="I24" s="132">
        <v>7508616.4700000016</v>
      </c>
      <c r="J24" s="132">
        <v>43967882.199999996</v>
      </c>
      <c r="K24" s="132">
        <v>37303694.969999999</v>
      </c>
      <c r="L24" s="132">
        <v>33961306.550000004</v>
      </c>
      <c r="M24" s="132"/>
      <c r="N24" s="132">
        <v>33961306.550000004</v>
      </c>
      <c r="O24" s="132"/>
      <c r="P24" s="63"/>
    </row>
    <row r="25" spans="2:16" s="29" customFormat="1" ht="15" customHeight="1" x14ac:dyDescent="0.25">
      <c r="B25" s="60"/>
      <c r="C25" s="146"/>
      <c r="D25" s="146"/>
      <c r="E25" s="146"/>
      <c r="F25" s="60"/>
      <c r="G25" s="144" t="s">
        <v>2609</v>
      </c>
      <c r="H25" s="129"/>
      <c r="I25" s="129"/>
      <c r="J25" s="126"/>
      <c r="K25" s="129"/>
      <c r="L25" s="129"/>
      <c r="M25" s="129"/>
      <c r="N25" s="129"/>
      <c r="O25" s="129"/>
      <c r="P25" s="63"/>
    </row>
    <row r="26" spans="2:16" s="29" customFormat="1" ht="15" customHeight="1" x14ac:dyDescent="0.25">
      <c r="B26" s="60"/>
      <c r="C26" s="146"/>
      <c r="D26" s="146"/>
      <c r="E26" s="146"/>
      <c r="F26" s="60"/>
      <c r="G26" s="127"/>
      <c r="H26" s="129"/>
      <c r="I26" s="129"/>
      <c r="J26" s="126"/>
      <c r="K26" s="129"/>
      <c r="L26" s="129"/>
      <c r="M26" s="129"/>
      <c r="N26" s="129"/>
      <c r="O26" s="129"/>
      <c r="P26" s="63"/>
    </row>
    <row r="27" spans="2:16" s="29" customFormat="1" ht="15" customHeight="1" x14ac:dyDescent="0.25">
      <c r="B27" s="60"/>
      <c r="C27" s="146"/>
      <c r="D27" s="146"/>
      <c r="E27" s="146"/>
      <c r="F27" s="60"/>
      <c r="G27" s="147" t="s">
        <v>2621</v>
      </c>
      <c r="H27" s="147"/>
      <c r="I27" s="147"/>
      <c r="J27" s="147"/>
      <c r="K27" s="147"/>
      <c r="L27" s="147"/>
      <c r="M27" s="147"/>
      <c r="N27" s="147"/>
      <c r="O27" s="133"/>
      <c r="P27" s="63"/>
    </row>
    <row r="28" spans="2:16" s="29" customFormat="1" ht="15" customHeight="1" x14ac:dyDescent="0.25">
      <c r="B28" s="60"/>
      <c r="C28" s="146"/>
      <c r="D28" s="146"/>
      <c r="E28" s="146"/>
      <c r="F28" s="60"/>
      <c r="G28" s="62"/>
      <c r="H28" s="62"/>
      <c r="I28" s="62"/>
      <c r="J28" s="62"/>
      <c r="K28" s="63"/>
      <c r="L28" s="63"/>
      <c r="M28" s="63"/>
      <c r="N28" s="63"/>
      <c r="O28" s="63"/>
      <c r="P28" s="63"/>
    </row>
    <row r="29" spans="2:16" s="29" customFormat="1" ht="15" customHeight="1" x14ac:dyDescent="0.25">
      <c r="B29" s="60"/>
      <c r="C29" s="146"/>
      <c r="D29" s="146"/>
      <c r="E29" s="146"/>
      <c r="F29" s="60"/>
      <c r="G29" s="24"/>
      <c r="H29" s="27"/>
      <c r="I29" s="27"/>
      <c r="J29" s="32"/>
      <c r="K29" s="27"/>
      <c r="L29" s="27"/>
      <c r="M29" s="27"/>
      <c r="N29" s="27"/>
      <c r="O29" s="27"/>
      <c r="P29" s="63"/>
    </row>
    <row r="30" spans="2:16" s="29" customFormat="1" ht="21.75" customHeight="1" x14ac:dyDescent="0.25">
      <c r="B30" s="60"/>
      <c r="C30" s="146"/>
      <c r="D30" s="146"/>
      <c r="E30" s="146"/>
      <c r="F30" s="79"/>
      <c r="G30" s="79"/>
      <c r="H30" s="79"/>
      <c r="I30" s="79"/>
      <c r="J30" s="79"/>
      <c r="K30" s="79"/>
      <c r="L30" s="79"/>
      <c r="M30" s="79"/>
      <c r="N30" s="79"/>
      <c r="O30" s="79"/>
      <c r="P30" s="63"/>
    </row>
    <row r="31" spans="2:16" s="29" customFormat="1" x14ac:dyDescent="0.25">
      <c r="C31" s="30"/>
    </row>
    <row r="32" spans="2:16" s="29" customFormat="1" x14ac:dyDescent="0.25">
      <c r="C32" s="30"/>
    </row>
    <row r="33" spans="3:3" s="29" customFormat="1" x14ac:dyDescent="0.25">
      <c r="C33" s="30"/>
    </row>
    <row r="34" spans="3:3" s="29" customFormat="1" x14ac:dyDescent="0.25">
      <c r="C34" s="30"/>
    </row>
    <row r="35" spans="3:3" s="29" customFormat="1" x14ac:dyDescent="0.25">
      <c r="C35" s="30"/>
    </row>
    <row r="36" spans="3:3" s="29" customFormat="1" x14ac:dyDescent="0.25">
      <c r="C36" s="30"/>
    </row>
    <row r="37" spans="3:3" s="29" customFormat="1" x14ac:dyDescent="0.25">
      <c r="C37" s="30"/>
    </row>
    <row r="38" spans="3:3" s="29" customFormat="1" x14ac:dyDescent="0.25">
      <c r="C38" s="30"/>
    </row>
    <row r="39" spans="3:3" s="29" customFormat="1" x14ac:dyDescent="0.25">
      <c r="C39" s="30"/>
    </row>
    <row r="40" spans="3:3" s="29" customFormat="1" x14ac:dyDescent="0.25">
      <c r="C40" s="30"/>
    </row>
    <row r="41" spans="3:3" s="29" customFormat="1" x14ac:dyDescent="0.25">
      <c r="C41" s="30"/>
    </row>
    <row r="42" spans="3:3" s="29" customFormat="1" x14ac:dyDescent="0.25">
      <c r="C42" s="30"/>
    </row>
    <row r="43" spans="3:3" s="29" customFormat="1" x14ac:dyDescent="0.25">
      <c r="C43" s="30"/>
    </row>
    <row r="44" spans="3:3" s="29" customFormat="1" x14ac:dyDescent="0.25">
      <c r="C44" s="30"/>
    </row>
    <row r="45" spans="3:3" s="29" customFormat="1" x14ac:dyDescent="0.25">
      <c r="C45" s="30"/>
    </row>
    <row r="46" spans="3:3" s="29" customFormat="1" x14ac:dyDescent="0.25">
      <c r="C46" s="30"/>
    </row>
    <row r="47" spans="3:3" s="29" customFormat="1" x14ac:dyDescent="0.25">
      <c r="C47" s="30"/>
    </row>
    <row r="48" spans="3:3" s="29" customFormat="1" x14ac:dyDescent="0.25">
      <c r="C48" s="30"/>
    </row>
    <row r="49" spans="3:3" s="29" customFormat="1" x14ac:dyDescent="0.25">
      <c r="C49" s="30"/>
    </row>
    <row r="50" spans="3:3" s="29" customFormat="1" x14ac:dyDescent="0.25">
      <c r="C50" s="30"/>
    </row>
    <row r="51" spans="3:3" s="29" customFormat="1" x14ac:dyDescent="0.25">
      <c r="C51" s="30"/>
    </row>
    <row r="52" spans="3:3" s="29" customFormat="1" x14ac:dyDescent="0.25">
      <c r="C52" s="30"/>
    </row>
    <row r="53" spans="3:3" s="29" customFormat="1" x14ac:dyDescent="0.25">
      <c r="C53" s="30"/>
    </row>
    <row r="54" spans="3:3" s="29" customFormat="1" x14ac:dyDescent="0.25">
      <c r="C54" s="30"/>
    </row>
    <row r="55" spans="3:3" s="29" customFormat="1" x14ac:dyDescent="0.25">
      <c r="C55" s="30"/>
    </row>
    <row r="56" spans="3:3" s="29" customFormat="1" x14ac:dyDescent="0.25">
      <c r="C56" s="30"/>
    </row>
    <row r="57" spans="3:3" s="29" customFormat="1" x14ac:dyDescent="0.25">
      <c r="C57" s="30"/>
    </row>
    <row r="58" spans="3:3" s="29" customFormat="1" x14ac:dyDescent="0.25">
      <c r="C58" s="30"/>
    </row>
    <row r="59" spans="3:3" s="29" customFormat="1" x14ac:dyDescent="0.25">
      <c r="C59" s="30"/>
    </row>
    <row r="60" spans="3:3" s="29" customFormat="1" x14ac:dyDescent="0.25">
      <c r="C60" s="30"/>
    </row>
    <row r="61" spans="3:3" s="29" customFormat="1" x14ac:dyDescent="0.25">
      <c r="C61" s="30"/>
    </row>
    <row r="62" spans="3:3" s="29" customFormat="1" x14ac:dyDescent="0.25">
      <c r="C62" s="30"/>
    </row>
    <row r="63" spans="3:3" s="29" customFormat="1" x14ac:dyDescent="0.25">
      <c r="C63" s="30"/>
    </row>
    <row r="64" spans="3:3" s="29" customFormat="1" x14ac:dyDescent="0.25">
      <c r="C64" s="30"/>
    </row>
    <row r="65" spans="3:3" s="29" customFormat="1" x14ac:dyDescent="0.25">
      <c r="C65" s="30"/>
    </row>
    <row r="66" spans="3:3" s="29" customFormat="1" x14ac:dyDescent="0.25">
      <c r="C66" s="30"/>
    </row>
    <row r="67" spans="3:3" s="29" customFormat="1" x14ac:dyDescent="0.25">
      <c r="C67" s="30"/>
    </row>
    <row r="68" spans="3:3" s="29" customFormat="1" x14ac:dyDescent="0.25">
      <c r="C68" s="30"/>
    </row>
    <row r="69" spans="3:3" s="29" customFormat="1" x14ac:dyDescent="0.25">
      <c r="C69" s="30"/>
    </row>
    <row r="70" spans="3:3" s="29" customFormat="1" x14ac:dyDescent="0.25">
      <c r="C70" s="30"/>
    </row>
    <row r="71" spans="3:3" s="29" customFormat="1" x14ac:dyDescent="0.25">
      <c r="C71" s="30"/>
    </row>
    <row r="72" spans="3:3" s="29" customFormat="1" x14ac:dyDescent="0.25">
      <c r="C72" s="30"/>
    </row>
    <row r="73" spans="3:3" s="29" customFormat="1" x14ac:dyDescent="0.25">
      <c r="C73" s="30"/>
    </row>
    <row r="74" spans="3:3" s="29" customFormat="1" x14ac:dyDescent="0.25">
      <c r="C74" s="30"/>
    </row>
    <row r="75" spans="3:3" s="29" customFormat="1" x14ac:dyDescent="0.25">
      <c r="C75" s="30"/>
    </row>
    <row r="76" spans="3:3" s="29" customFormat="1" x14ac:dyDescent="0.25">
      <c r="C76" s="30"/>
    </row>
    <row r="77" spans="3:3" s="29" customFormat="1" x14ac:dyDescent="0.25">
      <c r="C77" s="30"/>
    </row>
    <row r="78" spans="3:3" s="29" customFormat="1" x14ac:dyDescent="0.25">
      <c r="C78" s="30"/>
    </row>
    <row r="79" spans="3:3" s="29" customFormat="1" x14ac:dyDescent="0.25">
      <c r="C79" s="30"/>
    </row>
    <row r="80" spans="3:3" s="29" customFormat="1" x14ac:dyDescent="0.25">
      <c r="C80" s="30"/>
    </row>
    <row r="81" spans="3:3" s="29" customFormat="1" x14ac:dyDescent="0.25">
      <c r="C81" s="30"/>
    </row>
    <row r="82" spans="3:3" s="29" customFormat="1" x14ac:dyDescent="0.25">
      <c r="C82" s="30"/>
    </row>
    <row r="83" spans="3:3" s="29" customFormat="1" x14ac:dyDescent="0.25">
      <c r="C83" s="30"/>
    </row>
    <row r="84" spans="3:3" s="29" customFormat="1" x14ac:dyDescent="0.25">
      <c r="C84" s="30"/>
    </row>
    <row r="85" spans="3:3" s="29" customFormat="1" x14ac:dyDescent="0.25">
      <c r="C85" s="30"/>
    </row>
    <row r="86" spans="3:3" s="29" customFormat="1" x14ac:dyDescent="0.25">
      <c r="C86" s="30"/>
    </row>
    <row r="87" spans="3:3" s="29" customFormat="1" x14ac:dyDescent="0.25">
      <c r="C87" s="30"/>
    </row>
    <row r="88" spans="3:3" s="29" customFormat="1" x14ac:dyDescent="0.25">
      <c r="C88" s="30"/>
    </row>
    <row r="89" spans="3:3" s="29" customFormat="1" x14ac:dyDescent="0.25">
      <c r="C89" s="30"/>
    </row>
    <row r="90" spans="3:3" s="29" customFormat="1" x14ac:dyDescent="0.25">
      <c r="C90" s="30"/>
    </row>
    <row r="91" spans="3:3" s="29" customFormat="1" x14ac:dyDescent="0.25">
      <c r="C91" s="30"/>
    </row>
    <row r="92" spans="3:3" s="29" customFormat="1" x14ac:dyDescent="0.25">
      <c r="C92" s="30"/>
    </row>
    <row r="93" spans="3:3" s="29" customFormat="1" x14ac:dyDescent="0.25">
      <c r="C93" s="30"/>
    </row>
    <row r="94" spans="3:3" s="29" customFormat="1" x14ac:dyDescent="0.25">
      <c r="C94" s="30"/>
    </row>
    <row r="95" spans="3:3" s="29" customFormat="1" x14ac:dyDescent="0.25">
      <c r="C95" s="30"/>
    </row>
    <row r="96" spans="3:3" s="29" customFormat="1" x14ac:dyDescent="0.25">
      <c r="C96" s="30"/>
    </row>
    <row r="97" spans="3:3" s="29" customFormat="1" x14ac:dyDescent="0.25">
      <c r="C97" s="30"/>
    </row>
    <row r="98" spans="3:3" s="29" customFormat="1" x14ac:dyDescent="0.25">
      <c r="C98" s="30"/>
    </row>
    <row r="99" spans="3:3" s="29" customFormat="1" x14ac:dyDescent="0.25">
      <c r="C99" s="30"/>
    </row>
    <row r="100" spans="3:3" s="29" customFormat="1" x14ac:dyDescent="0.25">
      <c r="C100" s="30"/>
    </row>
    <row r="101" spans="3:3" s="29" customFormat="1" x14ac:dyDescent="0.25">
      <c r="C101" s="30"/>
    </row>
    <row r="102" spans="3:3" s="29" customFormat="1" x14ac:dyDescent="0.25">
      <c r="C102" s="30"/>
    </row>
    <row r="103" spans="3:3" s="29" customFormat="1" x14ac:dyDescent="0.25">
      <c r="C103" s="30"/>
    </row>
    <row r="104" spans="3:3" s="29" customFormat="1" x14ac:dyDescent="0.25">
      <c r="C104" s="30"/>
    </row>
    <row r="105" spans="3:3" s="29" customFormat="1" x14ac:dyDescent="0.25">
      <c r="C105" s="30"/>
    </row>
    <row r="106" spans="3:3" s="29" customFormat="1" x14ac:dyDescent="0.25">
      <c r="C106" s="30"/>
    </row>
    <row r="107" spans="3:3" s="29" customFormat="1" x14ac:dyDescent="0.25">
      <c r="C107" s="30"/>
    </row>
    <row r="108" spans="3:3" s="29" customFormat="1" x14ac:dyDescent="0.25">
      <c r="C108" s="30"/>
    </row>
    <row r="109" spans="3:3" s="29" customFormat="1" x14ac:dyDescent="0.25">
      <c r="C109" s="30"/>
    </row>
    <row r="110" spans="3:3" s="29" customFormat="1" x14ac:dyDescent="0.25">
      <c r="C110" s="30"/>
    </row>
    <row r="111" spans="3:3" s="29" customFormat="1" x14ac:dyDescent="0.25">
      <c r="C111" s="30"/>
    </row>
    <row r="112" spans="3:3" s="29" customFormat="1" x14ac:dyDescent="0.25">
      <c r="C112" s="30"/>
    </row>
    <row r="113" spans="3:3" s="29" customFormat="1" x14ac:dyDescent="0.25">
      <c r="C113" s="30"/>
    </row>
    <row r="114" spans="3:3" s="29" customFormat="1" x14ac:dyDescent="0.25">
      <c r="C114" s="30"/>
    </row>
    <row r="115" spans="3:3" s="29" customFormat="1" x14ac:dyDescent="0.25">
      <c r="C115" s="30"/>
    </row>
    <row r="116" spans="3:3" s="29" customFormat="1" x14ac:dyDescent="0.25">
      <c r="C116" s="30"/>
    </row>
    <row r="117" spans="3:3" s="29" customFormat="1" x14ac:dyDescent="0.25">
      <c r="C117" s="30"/>
    </row>
    <row r="118" spans="3:3" s="29" customFormat="1" x14ac:dyDescent="0.25">
      <c r="C118" s="30"/>
    </row>
    <row r="119" spans="3:3" s="29" customFormat="1" x14ac:dyDescent="0.25">
      <c r="C119" s="30"/>
    </row>
    <row r="120" spans="3:3" s="29" customFormat="1" x14ac:dyDescent="0.25">
      <c r="C120" s="30"/>
    </row>
    <row r="121" spans="3:3" s="29" customFormat="1" x14ac:dyDescent="0.25">
      <c r="C121" s="30"/>
    </row>
    <row r="122" spans="3:3" s="29" customFormat="1" x14ac:dyDescent="0.25">
      <c r="C122" s="30"/>
    </row>
    <row r="123" spans="3:3" s="29" customFormat="1" x14ac:dyDescent="0.25">
      <c r="C123" s="30"/>
    </row>
    <row r="124" spans="3:3" s="29" customFormat="1" x14ac:dyDescent="0.25">
      <c r="C124" s="30"/>
    </row>
    <row r="125" spans="3:3" s="29" customFormat="1" x14ac:dyDescent="0.25">
      <c r="C125" s="30"/>
    </row>
    <row r="126" spans="3:3" s="29" customFormat="1" x14ac:dyDescent="0.25">
      <c r="C126" s="30"/>
    </row>
    <row r="127" spans="3:3" s="29" customFormat="1" x14ac:dyDescent="0.25">
      <c r="C127" s="30"/>
    </row>
    <row r="128" spans="3:3" s="29" customFormat="1" x14ac:dyDescent="0.25">
      <c r="C128" s="30"/>
    </row>
    <row r="129" spans="3:3" s="29" customFormat="1" x14ac:dyDescent="0.25">
      <c r="C129" s="30"/>
    </row>
    <row r="130" spans="3:3" s="29" customFormat="1" x14ac:dyDescent="0.25">
      <c r="C130" s="30"/>
    </row>
    <row r="131" spans="3:3" s="29" customFormat="1" x14ac:dyDescent="0.25">
      <c r="C131" s="30"/>
    </row>
    <row r="132" spans="3:3" s="29" customFormat="1" x14ac:dyDescent="0.25">
      <c r="C132" s="30"/>
    </row>
    <row r="133" spans="3:3" s="29" customFormat="1" x14ac:dyDescent="0.25">
      <c r="C133" s="30"/>
    </row>
    <row r="134" spans="3:3" s="29" customFormat="1" x14ac:dyDescent="0.25">
      <c r="C134" s="30"/>
    </row>
    <row r="135" spans="3:3" s="29" customFormat="1" x14ac:dyDescent="0.25">
      <c r="C135" s="30"/>
    </row>
    <row r="136" spans="3:3" s="29" customFormat="1" x14ac:dyDescent="0.25">
      <c r="C136" s="30"/>
    </row>
    <row r="137" spans="3:3" s="29" customFormat="1" x14ac:dyDescent="0.25">
      <c r="C137" s="30"/>
    </row>
    <row r="138" spans="3:3" s="29" customFormat="1" x14ac:dyDescent="0.25">
      <c r="C138" s="30"/>
    </row>
    <row r="139" spans="3:3" s="29" customFormat="1" x14ac:dyDescent="0.25">
      <c r="C139" s="30"/>
    </row>
    <row r="140" spans="3:3" s="29" customFormat="1" x14ac:dyDescent="0.25">
      <c r="C140" s="30"/>
    </row>
    <row r="141" spans="3:3" s="29" customFormat="1" x14ac:dyDescent="0.25">
      <c r="C141" s="30"/>
    </row>
    <row r="142" spans="3:3" s="29" customFormat="1" x14ac:dyDescent="0.25">
      <c r="C142" s="30"/>
    </row>
    <row r="143" spans="3:3" s="29" customFormat="1" x14ac:dyDescent="0.25">
      <c r="C143" s="30"/>
    </row>
    <row r="144" spans="3:3" s="29" customFormat="1" x14ac:dyDescent="0.25">
      <c r="C144" s="30"/>
    </row>
    <row r="145" spans="3:3" s="29" customFormat="1" x14ac:dyDescent="0.25">
      <c r="C145" s="30"/>
    </row>
    <row r="146" spans="3:3" s="29" customFormat="1" x14ac:dyDescent="0.25">
      <c r="C146" s="30"/>
    </row>
    <row r="147" spans="3:3" s="29" customFormat="1" x14ac:dyDescent="0.25">
      <c r="C147" s="30"/>
    </row>
    <row r="148" spans="3:3" s="29" customFormat="1" x14ac:dyDescent="0.25">
      <c r="C148" s="30"/>
    </row>
    <row r="149" spans="3:3" s="29" customFormat="1" x14ac:dyDescent="0.25">
      <c r="C149" s="30"/>
    </row>
    <row r="150" spans="3:3" s="29" customFormat="1" x14ac:dyDescent="0.25">
      <c r="C150" s="30"/>
    </row>
    <row r="151" spans="3:3" s="29" customFormat="1" x14ac:dyDescent="0.25">
      <c r="C151" s="30"/>
    </row>
    <row r="152" spans="3:3" s="29" customFormat="1" x14ac:dyDescent="0.25">
      <c r="C152" s="30"/>
    </row>
    <row r="153" spans="3:3" s="29" customFormat="1" x14ac:dyDescent="0.25">
      <c r="C153" s="30"/>
    </row>
    <row r="154" spans="3:3" s="29" customFormat="1" x14ac:dyDescent="0.25">
      <c r="C154" s="30"/>
    </row>
    <row r="155" spans="3:3" s="29" customFormat="1" x14ac:dyDescent="0.25">
      <c r="C155" s="30"/>
    </row>
    <row r="156" spans="3:3" s="29" customFormat="1" x14ac:dyDescent="0.25">
      <c r="C156" s="30"/>
    </row>
    <row r="157" spans="3:3" s="29" customFormat="1" x14ac:dyDescent="0.25">
      <c r="C157" s="30"/>
    </row>
    <row r="158" spans="3:3" s="29" customFormat="1" x14ac:dyDescent="0.25">
      <c r="C158" s="30"/>
    </row>
    <row r="159" spans="3:3" s="29" customFormat="1" x14ac:dyDescent="0.25">
      <c r="C159" s="30"/>
    </row>
    <row r="160" spans="3:3" s="29" customFormat="1" x14ac:dyDescent="0.25">
      <c r="C160" s="30"/>
    </row>
    <row r="161" spans="3:3" s="29" customFormat="1" x14ac:dyDescent="0.25">
      <c r="C161" s="30"/>
    </row>
    <row r="162" spans="3:3" s="29" customFormat="1" x14ac:dyDescent="0.25">
      <c r="C162" s="30"/>
    </row>
    <row r="163" spans="3:3" s="29" customFormat="1" x14ac:dyDescent="0.25">
      <c r="C163" s="30"/>
    </row>
    <row r="164" spans="3:3" s="29" customFormat="1" x14ac:dyDescent="0.25">
      <c r="C164" s="30"/>
    </row>
    <row r="165" spans="3:3" s="29" customFormat="1" x14ac:dyDescent="0.25">
      <c r="C165" s="30"/>
    </row>
    <row r="166" spans="3:3" s="29" customFormat="1" x14ac:dyDescent="0.25">
      <c r="C166" s="30"/>
    </row>
    <row r="167" spans="3:3" s="29" customFormat="1" x14ac:dyDescent="0.25">
      <c r="C167" s="30"/>
    </row>
    <row r="168" spans="3:3" s="29" customFormat="1" x14ac:dyDescent="0.25">
      <c r="C168" s="30"/>
    </row>
    <row r="169" spans="3:3" s="29" customFormat="1" x14ac:dyDescent="0.25">
      <c r="C169" s="30"/>
    </row>
    <row r="170" spans="3:3" s="29" customFormat="1" x14ac:dyDescent="0.25">
      <c r="C170" s="30"/>
    </row>
    <row r="171" spans="3:3" s="29" customFormat="1" x14ac:dyDescent="0.25">
      <c r="C171" s="30"/>
    </row>
    <row r="172" spans="3:3" s="29" customFormat="1" x14ac:dyDescent="0.25">
      <c r="C172" s="30"/>
    </row>
    <row r="173" spans="3:3" s="29" customFormat="1" x14ac:dyDescent="0.25">
      <c r="C173" s="30"/>
    </row>
    <row r="174" spans="3:3" s="29" customFormat="1" x14ac:dyDescent="0.25">
      <c r="C174" s="30"/>
    </row>
    <row r="175" spans="3:3" s="29" customFormat="1" x14ac:dyDescent="0.25">
      <c r="C175" s="30"/>
    </row>
    <row r="176" spans="3:3" s="29" customFormat="1" x14ac:dyDescent="0.25">
      <c r="C176" s="30"/>
    </row>
    <row r="177" spans="3:3" s="29" customFormat="1" x14ac:dyDescent="0.25">
      <c r="C177" s="30"/>
    </row>
    <row r="178" spans="3:3" s="29" customFormat="1" x14ac:dyDescent="0.25">
      <c r="C178" s="30"/>
    </row>
    <row r="179" spans="3:3" s="29" customFormat="1" x14ac:dyDescent="0.25">
      <c r="C179" s="30"/>
    </row>
    <row r="180" spans="3:3" s="29" customFormat="1" x14ac:dyDescent="0.25">
      <c r="C180" s="30"/>
    </row>
    <row r="181" spans="3:3" s="29" customFormat="1" x14ac:dyDescent="0.25">
      <c r="C181" s="30"/>
    </row>
    <row r="182" spans="3:3" s="29" customFormat="1" x14ac:dyDescent="0.25">
      <c r="C182" s="30"/>
    </row>
    <row r="183" spans="3:3" s="29" customFormat="1" x14ac:dyDescent="0.25">
      <c r="C183" s="30"/>
    </row>
    <row r="184" spans="3:3" s="29" customFormat="1" x14ac:dyDescent="0.25">
      <c r="C184" s="30"/>
    </row>
    <row r="185" spans="3:3" s="29" customFormat="1" x14ac:dyDescent="0.25">
      <c r="C185" s="30"/>
    </row>
    <row r="186" spans="3:3" s="29" customFormat="1" x14ac:dyDescent="0.25">
      <c r="C186" s="30"/>
    </row>
    <row r="187" spans="3:3" s="29" customFormat="1" x14ac:dyDescent="0.25">
      <c r="C187" s="30"/>
    </row>
    <row r="188" spans="3:3" s="29" customFormat="1" x14ac:dyDescent="0.25">
      <c r="C188" s="30"/>
    </row>
    <row r="189" spans="3:3" s="29" customFormat="1" x14ac:dyDescent="0.25">
      <c r="C189" s="30"/>
    </row>
    <row r="190" spans="3:3" s="29" customFormat="1" x14ac:dyDescent="0.25">
      <c r="C190" s="30"/>
    </row>
    <row r="191" spans="3:3" s="29" customFormat="1" x14ac:dyDescent="0.25">
      <c r="C191" s="30"/>
    </row>
    <row r="192" spans="3:3" s="29" customFormat="1" x14ac:dyDescent="0.25">
      <c r="C192" s="30"/>
    </row>
    <row r="193" spans="3:3" s="29" customFormat="1" x14ac:dyDescent="0.25">
      <c r="C193" s="30"/>
    </row>
    <row r="194" spans="3:3" s="29" customFormat="1" x14ac:dyDescent="0.25">
      <c r="C194" s="30"/>
    </row>
    <row r="195" spans="3:3" s="29" customFormat="1" x14ac:dyDescent="0.25">
      <c r="C195" s="30"/>
    </row>
    <row r="196" spans="3:3" s="29" customFormat="1" x14ac:dyDescent="0.25">
      <c r="C196" s="30"/>
    </row>
    <row r="197" spans="3:3" s="29" customFormat="1" x14ac:dyDescent="0.25">
      <c r="C197" s="30"/>
    </row>
    <row r="198" spans="3:3" s="29" customFormat="1" x14ac:dyDescent="0.25">
      <c r="C198" s="30"/>
    </row>
    <row r="199" spans="3:3" s="29" customFormat="1" x14ac:dyDescent="0.25">
      <c r="C199" s="30"/>
    </row>
    <row r="200" spans="3:3" s="29" customFormat="1" x14ac:dyDescent="0.25">
      <c r="C200" s="30"/>
    </row>
    <row r="201" spans="3:3" s="29" customFormat="1" x14ac:dyDescent="0.25">
      <c r="C201" s="30"/>
    </row>
    <row r="202" spans="3:3" s="29" customFormat="1" x14ac:dyDescent="0.25">
      <c r="C202" s="30"/>
    </row>
    <row r="203" spans="3:3" s="29" customFormat="1" x14ac:dyDescent="0.25">
      <c r="C203" s="30"/>
    </row>
    <row r="204" spans="3:3" s="29" customFormat="1" x14ac:dyDescent="0.25">
      <c r="C204" s="30"/>
    </row>
    <row r="205" spans="3:3" s="29" customFormat="1" x14ac:dyDescent="0.25">
      <c r="C205" s="30"/>
    </row>
    <row r="206" spans="3:3" s="29" customFormat="1" x14ac:dyDescent="0.25">
      <c r="C206" s="30"/>
    </row>
    <row r="207" spans="3:3" s="29" customFormat="1" x14ac:dyDescent="0.25">
      <c r="C207" s="30"/>
    </row>
    <row r="208" spans="3:3" s="29" customFormat="1" x14ac:dyDescent="0.25">
      <c r="C208" s="30"/>
    </row>
    <row r="209" spans="3:3" s="29" customFormat="1" x14ac:dyDescent="0.25">
      <c r="C209" s="30"/>
    </row>
    <row r="210" spans="3:3" s="29" customFormat="1" x14ac:dyDescent="0.25">
      <c r="C210" s="30"/>
    </row>
    <row r="211" spans="3:3" s="29" customFormat="1" x14ac:dyDescent="0.25">
      <c r="C211" s="30"/>
    </row>
    <row r="212" spans="3:3" s="29" customFormat="1" x14ac:dyDescent="0.25">
      <c r="C212" s="30"/>
    </row>
    <row r="213" spans="3:3" s="29" customFormat="1" x14ac:dyDescent="0.25">
      <c r="C213" s="30"/>
    </row>
    <row r="214" spans="3:3" s="29" customFormat="1" x14ac:dyDescent="0.25">
      <c r="C214" s="30"/>
    </row>
    <row r="215" spans="3:3" s="29" customFormat="1" x14ac:dyDescent="0.25">
      <c r="C215" s="30"/>
    </row>
    <row r="216" spans="3:3" s="29" customFormat="1" x14ac:dyDescent="0.25">
      <c r="C216" s="30"/>
    </row>
    <row r="217" spans="3:3" s="29" customFormat="1" x14ac:dyDescent="0.25">
      <c r="C217" s="30"/>
    </row>
    <row r="218" spans="3:3" s="29" customFormat="1" x14ac:dyDescent="0.25">
      <c r="C218" s="30"/>
    </row>
    <row r="219" spans="3:3" s="29" customFormat="1" x14ac:dyDescent="0.25">
      <c r="C219" s="30"/>
    </row>
    <row r="220" spans="3:3" s="29" customFormat="1" x14ac:dyDescent="0.25">
      <c r="C220" s="30"/>
    </row>
    <row r="221" spans="3:3" s="29" customFormat="1" x14ac:dyDescent="0.25">
      <c r="C221" s="30"/>
    </row>
    <row r="222" spans="3:3" s="29" customFormat="1" x14ac:dyDescent="0.25">
      <c r="C222" s="30"/>
    </row>
    <row r="223" spans="3:3" s="29" customFormat="1" x14ac:dyDescent="0.25">
      <c r="C223" s="30"/>
    </row>
    <row r="224" spans="3:3" s="29" customFormat="1" x14ac:dyDescent="0.25">
      <c r="C224" s="30"/>
    </row>
    <row r="225" spans="3:3" s="29" customFormat="1" x14ac:dyDescent="0.25">
      <c r="C225" s="30"/>
    </row>
    <row r="226" spans="3:3" s="29" customFormat="1" x14ac:dyDescent="0.25">
      <c r="C226" s="30"/>
    </row>
    <row r="227" spans="3:3" s="29" customFormat="1" x14ac:dyDescent="0.25">
      <c r="C227" s="30"/>
    </row>
    <row r="228" spans="3:3" s="29" customFormat="1" x14ac:dyDescent="0.25">
      <c r="C228" s="30"/>
    </row>
    <row r="229" spans="3:3" s="29" customFormat="1" x14ac:dyDescent="0.25">
      <c r="C229" s="30"/>
    </row>
    <row r="230" spans="3:3" s="29" customFormat="1" x14ac:dyDescent="0.25">
      <c r="C230" s="30"/>
    </row>
    <row r="231" spans="3:3" s="29" customFormat="1" x14ac:dyDescent="0.25">
      <c r="C231" s="30"/>
    </row>
    <row r="232" spans="3:3" s="29" customFormat="1" x14ac:dyDescent="0.25">
      <c r="C232" s="30"/>
    </row>
    <row r="233" spans="3:3" s="29" customFormat="1" x14ac:dyDescent="0.25">
      <c r="C233" s="30"/>
    </row>
    <row r="234" spans="3:3" s="29" customFormat="1" x14ac:dyDescent="0.25">
      <c r="C234" s="30"/>
    </row>
    <row r="235" spans="3:3" s="29" customFormat="1" x14ac:dyDescent="0.25">
      <c r="C235" s="30"/>
    </row>
    <row r="236" spans="3:3" s="29" customFormat="1" x14ac:dyDescent="0.25">
      <c r="C236" s="30"/>
    </row>
    <row r="237" spans="3:3" s="29" customFormat="1" x14ac:dyDescent="0.25">
      <c r="C237" s="30"/>
    </row>
    <row r="238" spans="3:3" s="29" customFormat="1" x14ac:dyDescent="0.25">
      <c r="C238" s="30"/>
    </row>
    <row r="239" spans="3:3" s="29" customFormat="1" x14ac:dyDescent="0.25">
      <c r="C239" s="30"/>
    </row>
    <row r="240" spans="3:3" s="29" customFormat="1" x14ac:dyDescent="0.25">
      <c r="C240" s="30"/>
    </row>
    <row r="241" spans="3:3" s="29" customFormat="1" x14ac:dyDescent="0.25">
      <c r="C241" s="30"/>
    </row>
    <row r="242" spans="3:3" s="29" customFormat="1" x14ac:dyDescent="0.25">
      <c r="C242" s="30"/>
    </row>
    <row r="243" spans="3:3" s="29" customFormat="1" x14ac:dyDescent="0.25">
      <c r="C243" s="30"/>
    </row>
    <row r="244" spans="3:3" s="29" customFormat="1" x14ac:dyDescent="0.25">
      <c r="C244" s="30"/>
    </row>
    <row r="245" spans="3:3" s="29" customFormat="1" x14ac:dyDescent="0.25">
      <c r="C245" s="30"/>
    </row>
    <row r="246" spans="3:3" s="29" customFormat="1" x14ac:dyDescent="0.25">
      <c r="C246" s="30"/>
    </row>
    <row r="247" spans="3:3" s="29" customFormat="1" x14ac:dyDescent="0.25">
      <c r="C247" s="30"/>
    </row>
    <row r="248" spans="3:3" s="29" customFormat="1" x14ac:dyDescent="0.25">
      <c r="C248" s="30"/>
    </row>
    <row r="249" spans="3:3" s="29" customFormat="1" x14ac:dyDescent="0.25">
      <c r="C249" s="30"/>
    </row>
    <row r="250" spans="3:3" s="29" customFormat="1" x14ac:dyDescent="0.25">
      <c r="C250" s="30"/>
    </row>
    <row r="251" spans="3:3" s="29" customFormat="1" x14ac:dyDescent="0.25">
      <c r="C251" s="30"/>
    </row>
    <row r="252" spans="3:3" s="29" customFormat="1" x14ac:dyDescent="0.25">
      <c r="C252" s="30"/>
    </row>
    <row r="253" spans="3:3" s="29" customFormat="1" x14ac:dyDescent="0.25">
      <c r="C253" s="30"/>
    </row>
    <row r="254" spans="3:3" s="29" customFormat="1" x14ac:dyDescent="0.25">
      <c r="C254" s="30"/>
    </row>
    <row r="255" spans="3:3" s="29" customFormat="1" x14ac:dyDescent="0.25">
      <c r="C255" s="30"/>
    </row>
    <row r="256" spans="3:3" s="29" customFormat="1" x14ac:dyDescent="0.25">
      <c r="C256" s="30"/>
    </row>
    <row r="257" spans="3:3" s="29" customFormat="1" x14ac:dyDescent="0.25">
      <c r="C257" s="30"/>
    </row>
    <row r="258" spans="3:3" s="29" customFormat="1" x14ac:dyDescent="0.25">
      <c r="C258" s="30"/>
    </row>
    <row r="259" spans="3:3" s="29" customFormat="1" x14ac:dyDescent="0.25">
      <c r="C259" s="30"/>
    </row>
    <row r="260" spans="3:3" s="29" customFormat="1" x14ac:dyDescent="0.25">
      <c r="C260" s="30"/>
    </row>
    <row r="261" spans="3:3" s="29" customFormat="1" x14ac:dyDescent="0.25">
      <c r="C261" s="30"/>
    </row>
    <row r="262" spans="3:3" s="29" customFormat="1" x14ac:dyDescent="0.25">
      <c r="C262" s="30"/>
    </row>
    <row r="263" spans="3:3" s="29" customFormat="1" x14ac:dyDescent="0.25">
      <c r="C263" s="30"/>
    </row>
    <row r="264" spans="3:3" s="29" customFormat="1" x14ac:dyDescent="0.25">
      <c r="C264" s="30"/>
    </row>
    <row r="265" spans="3:3" s="29" customFormat="1" x14ac:dyDescent="0.25">
      <c r="C265" s="30"/>
    </row>
    <row r="266" spans="3:3" s="29" customFormat="1" x14ac:dyDescent="0.25">
      <c r="C266" s="30"/>
    </row>
    <row r="267" spans="3:3" s="29" customFormat="1" x14ac:dyDescent="0.25">
      <c r="C267" s="30"/>
    </row>
    <row r="268" spans="3:3" s="29" customFormat="1" x14ac:dyDescent="0.25">
      <c r="C268" s="30"/>
    </row>
    <row r="269" spans="3:3" s="29" customFormat="1" x14ac:dyDescent="0.25">
      <c r="C269" s="30"/>
    </row>
    <row r="270" spans="3:3" s="29" customFormat="1" x14ac:dyDescent="0.25">
      <c r="C270" s="30"/>
    </row>
    <row r="271" spans="3:3" s="29" customFormat="1" x14ac:dyDescent="0.25">
      <c r="C271" s="30"/>
    </row>
    <row r="272" spans="3:3" s="29" customFormat="1" x14ac:dyDescent="0.25">
      <c r="C272" s="30"/>
    </row>
    <row r="273" spans="3:3" s="29" customFormat="1" x14ac:dyDescent="0.25">
      <c r="C273" s="30"/>
    </row>
    <row r="274" spans="3:3" s="29" customFormat="1" x14ac:dyDescent="0.25">
      <c r="C274" s="30"/>
    </row>
    <row r="275" spans="3:3" s="29" customFormat="1" x14ac:dyDescent="0.25">
      <c r="C275" s="30"/>
    </row>
    <row r="276" spans="3:3" s="29" customFormat="1" x14ac:dyDescent="0.25">
      <c r="C276" s="30"/>
    </row>
    <row r="277" spans="3:3" s="29" customFormat="1" x14ac:dyDescent="0.25">
      <c r="C277" s="30"/>
    </row>
    <row r="278" spans="3:3" s="29" customFormat="1" x14ac:dyDescent="0.25">
      <c r="C278" s="30"/>
    </row>
    <row r="279" spans="3:3" s="29" customFormat="1" x14ac:dyDescent="0.25">
      <c r="C279" s="30"/>
    </row>
    <row r="280" spans="3:3" s="29" customFormat="1" x14ac:dyDescent="0.25">
      <c r="C280" s="30"/>
    </row>
    <row r="281" spans="3:3" s="29" customFormat="1" x14ac:dyDescent="0.25">
      <c r="C281" s="30"/>
    </row>
    <row r="282" spans="3:3" s="29" customFormat="1" x14ac:dyDescent="0.25">
      <c r="C282" s="30"/>
    </row>
    <row r="283" spans="3:3" s="29" customFormat="1" x14ac:dyDescent="0.25">
      <c r="C283" s="30"/>
    </row>
    <row r="284" spans="3:3" s="29" customFormat="1" x14ac:dyDescent="0.25">
      <c r="C284" s="30"/>
    </row>
    <row r="285" spans="3:3" s="29" customFormat="1" x14ac:dyDescent="0.25">
      <c r="C285" s="30"/>
    </row>
    <row r="286" spans="3:3" s="29" customFormat="1" x14ac:dyDescent="0.25">
      <c r="C286" s="30"/>
    </row>
    <row r="287" spans="3:3" s="29" customFormat="1" x14ac:dyDescent="0.25">
      <c r="C287" s="30"/>
    </row>
    <row r="288" spans="3:3" s="29" customFormat="1" x14ac:dyDescent="0.25">
      <c r="C288" s="30"/>
    </row>
    <row r="289" spans="3:3" s="29" customFormat="1" x14ac:dyDescent="0.25">
      <c r="C289" s="30"/>
    </row>
    <row r="290" spans="3:3" s="29" customFormat="1" x14ac:dyDescent="0.25">
      <c r="C290" s="30"/>
    </row>
    <row r="291" spans="3:3" s="29" customFormat="1" x14ac:dyDescent="0.25">
      <c r="C291" s="30"/>
    </row>
    <row r="292" spans="3:3" s="29" customFormat="1" x14ac:dyDescent="0.25">
      <c r="C292" s="30"/>
    </row>
    <row r="293" spans="3:3" s="29" customFormat="1" x14ac:dyDescent="0.25">
      <c r="C293" s="30"/>
    </row>
    <row r="294" spans="3:3" s="29" customFormat="1" x14ac:dyDescent="0.25">
      <c r="C294" s="30"/>
    </row>
    <row r="295" spans="3:3" s="29" customFormat="1" x14ac:dyDescent="0.25">
      <c r="C295" s="30"/>
    </row>
    <row r="296" spans="3:3" s="29" customFormat="1" x14ac:dyDescent="0.25">
      <c r="C296" s="30"/>
    </row>
    <row r="297" spans="3:3" s="29" customFormat="1" x14ac:dyDescent="0.25">
      <c r="C297" s="30"/>
    </row>
    <row r="298" spans="3:3" s="29" customFormat="1" x14ac:dyDescent="0.25">
      <c r="C298" s="30"/>
    </row>
    <row r="299" spans="3:3" s="29" customFormat="1" x14ac:dyDescent="0.25">
      <c r="C299" s="30"/>
    </row>
    <row r="300" spans="3:3" s="29" customFormat="1" x14ac:dyDescent="0.25">
      <c r="C300" s="30"/>
    </row>
    <row r="301" spans="3:3" s="29" customFormat="1" x14ac:dyDescent="0.25">
      <c r="C301" s="30"/>
    </row>
    <row r="302" spans="3:3" s="29" customFormat="1" x14ac:dyDescent="0.25">
      <c r="C302" s="30"/>
    </row>
    <row r="303" spans="3:3" s="29" customFormat="1" x14ac:dyDescent="0.25">
      <c r="C303" s="30"/>
    </row>
    <row r="304" spans="3:3" s="29" customFormat="1" x14ac:dyDescent="0.25">
      <c r="C304" s="30"/>
    </row>
    <row r="305" spans="3:3" s="29" customFormat="1" x14ac:dyDescent="0.25">
      <c r="C305" s="30"/>
    </row>
    <row r="306" spans="3:3" s="29" customFormat="1" x14ac:dyDescent="0.25">
      <c r="C306" s="30"/>
    </row>
    <row r="307" spans="3:3" s="29" customFormat="1" x14ac:dyDescent="0.25">
      <c r="C307" s="30"/>
    </row>
    <row r="308" spans="3:3" s="29" customFormat="1" x14ac:dyDescent="0.25">
      <c r="C308" s="30"/>
    </row>
    <row r="309" spans="3:3" s="29" customFormat="1" x14ac:dyDescent="0.25">
      <c r="C309" s="30"/>
    </row>
    <row r="310" spans="3:3" s="29" customFormat="1" x14ac:dyDescent="0.25">
      <c r="C310" s="30"/>
    </row>
    <row r="311" spans="3:3" s="29" customFormat="1" x14ac:dyDescent="0.25">
      <c r="C311" s="30"/>
    </row>
    <row r="312" spans="3:3" s="29" customFormat="1" x14ac:dyDescent="0.25">
      <c r="C312" s="30"/>
    </row>
    <row r="313" spans="3:3" s="29" customFormat="1" x14ac:dyDescent="0.25">
      <c r="C313" s="30"/>
    </row>
    <row r="314" spans="3:3" s="29" customFormat="1" x14ac:dyDescent="0.25">
      <c r="C314" s="30"/>
    </row>
    <row r="315" spans="3:3" s="29" customFormat="1" x14ac:dyDescent="0.25">
      <c r="C315" s="30"/>
    </row>
    <row r="316" spans="3:3" s="29" customFormat="1" x14ac:dyDescent="0.25">
      <c r="C316" s="30"/>
    </row>
    <row r="317" spans="3:3" s="29" customFormat="1" x14ac:dyDescent="0.25">
      <c r="C317" s="30"/>
    </row>
    <row r="318" spans="3:3" s="29" customFormat="1" x14ac:dyDescent="0.25">
      <c r="C318" s="30"/>
    </row>
    <row r="319" spans="3:3" s="29" customFormat="1" x14ac:dyDescent="0.25">
      <c r="C319" s="30"/>
    </row>
    <row r="320" spans="3:3" s="29" customFormat="1" x14ac:dyDescent="0.25">
      <c r="C320" s="30"/>
    </row>
    <row r="321" spans="3:3" s="29" customFormat="1" x14ac:dyDescent="0.25">
      <c r="C321" s="30"/>
    </row>
    <row r="322" spans="3:3" s="29" customFormat="1" x14ac:dyDescent="0.25">
      <c r="C322" s="30"/>
    </row>
    <row r="323" spans="3:3" s="29" customFormat="1" x14ac:dyDescent="0.25">
      <c r="C323" s="30"/>
    </row>
    <row r="324" spans="3:3" s="29" customFormat="1" x14ac:dyDescent="0.25">
      <c r="C324" s="30"/>
    </row>
    <row r="325" spans="3:3" s="29" customFormat="1" x14ac:dyDescent="0.25">
      <c r="C325" s="30"/>
    </row>
    <row r="326" spans="3:3" s="29" customFormat="1" x14ac:dyDescent="0.25">
      <c r="C326" s="30"/>
    </row>
    <row r="327" spans="3:3" s="29" customFormat="1" x14ac:dyDescent="0.25">
      <c r="C327" s="30"/>
    </row>
    <row r="328" spans="3:3" s="29" customFormat="1" x14ac:dyDescent="0.25">
      <c r="C328" s="30"/>
    </row>
    <row r="329" spans="3:3" s="29" customFormat="1" x14ac:dyDescent="0.25">
      <c r="C329" s="30"/>
    </row>
    <row r="330" spans="3:3" s="29" customFormat="1" x14ac:dyDescent="0.25">
      <c r="C330" s="30"/>
    </row>
    <row r="331" spans="3:3" s="29" customFormat="1" x14ac:dyDescent="0.25">
      <c r="C331" s="30"/>
    </row>
    <row r="332" spans="3:3" s="29" customFormat="1" x14ac:dyDescent="0.25">
      <c r="C332" s="30"/>
    </row>
    <row r="333" spans="3:3" s="29" customFormat="1" x14ac:dyDescent="0.25">
      <c r="C333" s="30"/>
    </row>
    <row r="334" spans="3:3" s="29" customFormat="1" x14ac:dyDescent="0.25">
      <c r="C334" s="30"/>
    </row>
    <row r="335" spans="3:3" s="29" customFormat="1" x14ac:dyDescent="0.25">
      <c r="C335" s="30"/>
    </row>
    <row r="336" spans="3:3" s="29" customFormat="1" x14ac:dyDescent="0.25">
      <c r="C336" s="30"/>
    </row>
    <row r="337" spans="3:3" s="29" customFormat="1" x14ac:dyDescent="0.25">
      <c r="C337" s="30"/>
    </row>
    <row r="338" spans="3:3" s="29" customFormat="1" x14ac:dyDescent="0.25">
      <c r="C338" s="30"/>
    </row>
    <row r="339" spans="3:3" s="29" customFormat="1" x14ac:dyDescent="0.25">
      <c r="C339" s="30"/>
    </row>
  </sheetData>
  <mergeCells count="10">
    <mergeCell ref="C29:E30"/>
    <mergeCell ref="C11:E15"/>
    <mergeCell ref="G3:O3"/>
    <mergeCell ref="G4:O4"/>
    <mergeCell ref="G5:O5"/>
    <mergeCell ref="C16:E16"/>
    <mergeCell ref="C23:E28"/>
    <mergeCell ref="G27:N27"/>
    <mergeCell ref="G16:N17"/>
    <mergeCell ref="C17:E22"/>
  </mergeCells>
  <pageMargins left="0.31496062992125984" right="0.31496062992125984" top="0.78740157480314965" bottom="0.78740157480314965" header="0.31496062992125984" footer="0.31496062992125984"/>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H32"/>
  <sheetViews>
    <sheetView showGridLines="0" workbookViewId="0">
      <pane xSplit="2" ySplit="1" topLeftCell="D2" activePane="bottomRight" state="frozen"/>
      <selection pane="topRight" activeCell="C1" sqref="C1"/>
      <selection pane="bottomLeft" activeCell="A2" sqref="A2"/>
      <selection pane="bottomRight" activeCell="F40" sqref="F40"/>
    </sheetView>
  </sheetViews>
  <sheetFormatPr defaultRowHeight="15" x14ac:dyDescent="0.25"/>
  <cols>
    <col min="1" max="1" width="7.28515625" style="3" customWidth="1"/>
    <col min="2" max="2" width="75.5703125" customWidth="1"/>
    <col min="3" max="3" width="29.140625" hidden="1" customWidth="1"/>
    <col min="4" max="4" width="23.5703125" style="1" bestFit="1" customWidth="1"/>
    <col min="5" max="5" width="21" style="1" bestFit="1" customWidth="1"/>
    <col min="6" max="6" width="14.140625" style="1" bestFit="1" customWidth="1"/>
    <col min="7" max="7" width="12.42578125" bestFit="1" customWidth="1"/>
    <col min="8" max="8" width="15.5703125" bestFit="1" customWidth="1"/>
  </cols>
  <sheetData>
    <row r="1" spans="1:8" ht="27.75" customHeight="1" thickTop="1" thickBot="1" x14ac:dyDescent="0.3">
      <c r="B1" s="10" t="s">
        <v>36</v>
      </c>
      <c r="C1" s="2" t="s">
        <v>28</v>
      </c>
      <c r="D1" s="102" t="s">
        <v>2603</v>
      </c>
      <c r="E1" s="107" t="s">
        <v>2604</v>
      </c>
      <c r="F1" s="115" t="s">
        <v>2602</v>
      </c>
      <c r="G1" s="116" t="s">
        <v>2603</v>
      </c>
      <c r="H1" s="117" t="s">
        <v>2604</v>
      </c>
    </row>
    <row r="2" spans="1:8" ht="24.95" customHeight="1" thickBot="1" x14ac:dyDescent="0.3">
      <c r="A2" s="152" t="s">
        <v>20</v>
      </c>
      <c r="B2" s="17" t="s">
        <v>0</v>
      </c>
      <c r="C2" s="101"/>
      <c r="D2" s="103" t="s">
        <v>29</v>
      </c>
      <c r="E2" s="108"/>
      <c r="F2" s="118">
        <v>566</v>
      </c>
      <c r="G2" s="118" t="s">
        <v>29</v>
      </c>
      <c r="H2" s="118"/>
    </row>
    <row r="3" spans="1:8" ht="24.95" hidden="1" customHeight="1" thickBot="1" x14ac:dyDescent="0.3">
      <c r="A3" s="152"/>
      <c r="B3" s="13" t="s">
        <v>1</v>
      </c>
      <c r="C3" s="14"/>
      <c r="D3" s="16" t="s">
        <v>29</v>
      </c>
      <c r="E3" s="16" t="s">
        <v>39</v>
      </c>
      <c r="F3" s="118"/>
      <c r="G3" s="118"/>
      <c r="H3" s="118"/>
    </row>
    <row r="4" spans="1:8" ht="24.95" hidden="1" customHeight="1" thickBot="1" x14ac:dyDescent="0.3">
      <c r="A4" s="152"/>
      <c r="B4" s="11" t="s">
        <v>2</v>
      </c>
      <c r="C4" s="5"/>
      <c r="D4" s="4" t="s">
        <v>29</v>
      </c>
      <c r="E4" s="109" t="s">
        <v>39</v>
      </c>
      <c r="F4" s="118"/>
      <c r="G4" s="118"/>
      <c r="H4" s="118"/>
    </row>
    <row r="5" spans="1:8" ht="24.95" hidden="1" customHeight="1" thickBot="1" x14ac:dyDescent="0.3">
      <c r="A5" s="152"/>
      <c r="B5" s="11" t="s">
        <v>3</v>
      </c>
      <c r="C5" s="5"/>
      <c r="D5" s="4" t="s">
        <v>29</v>
      </c>
      <c r="E5" s="109" t="s">
        <v>39</v>
      </c>
      <c r="F5" s="118"/>
      <c r="G5" s="118"/>
      <c r="H5" s="118"/>
    </row>
    <row r="6" spans="1:8" ht="24.95" hidden="1" customHeight="1" thickBot="1" x14ac:dyDescent="0.3">
      <c r="A6" s="152"/>
      <c r="B6" s="11" t="s">
        <v>22</v>
      </c>
      <c r="C6" s="5"/>
      <c r="D6" s="4" t="s">
        <v>29</v>
      </c>
      <c r="E6" s="109" t="s">
        <v>31</v>
      </c>
      <c r="F6" s="118"/>
      <c r="G6" s="118"/>
      <c r="H6" s="118"/>
    </row>
    <row r="7" spans="1:8" ht="24.95" customHeight="1" thickBot="1" x14ac:dyDescent="0.3">
      <c r="A7" s="152"/>
      <c r="B7" s="11" t="s">
        <v>33</v>
      </c>
      <c r="C7" s="5"/>
      <c r="D7" s="4" t="s">
        <v>29</v>
      </c>
      <c r="E7" s="109"/>
      <c r="F7" s="118">
        <v>567</v>
      </c>
      <c r="G7" s="118" t="s">
        <v>29</v>
      </c>
      <c r="H7" s="118"/>
    </row>
    <row r="8" spans="1:8" ht="24.95" hidden="1" customHeight="1" thickBot="1" x14ac:dyDescent="0.3">
      <c r="A8" s="152"/>
      <c r="B8" s="11" t="s">
        <v>4</v>
      </c>
      <c r="C8" s="5"/>
      <c r="D8" s="4" t="s">
        <v>29</v>
      </c>
      <c r="E8" s="109" t="s">
        <v>39</v>
      </c>
      <c r="F8" s="118"/>
      <c r="G8" s="118"/>
      <c r="H8" s="118"/>
    </row>
    <row r="9" spans="1:8" ht="24.95" hidden="1" customHeight="1" thickBot="1" x14ac:dyDescent="0.3">
      <c r="A9" s="152"/>
      <c r="B9" s="11" t="s">
        <v>5</v>
      </c>
      <c r="C9" s="5"/>
      <c r="D9" s="4" t="s">
        <v>29</v>
      </c>
      <c r="E9" s="109" t="s">
        <v>29</v>
      </c>
      <c r="F9" s="118"/>
      <c r="G9" s="118"/>
      <c r="H9" s="118"/>
    </row>
    <row r="10" spans="1:8" ht="24.95" customHeight="1" thickBot="1" x14ac:dyDescent="0.3">
      <c r="A10" s="152"/>
      <c r="B10" s="11" t="s">
        <v>6</v>
      </c>
      <c r="C10" s="5"/>
      <c r="D10" s="4" t="s">
        <v>29</v>
      </c>
      <c r="E10" s="109"/>
      <c r="F10" s="118">
        <v>568</v>
      </c>
      <c r="G10" s="118" t="s">
        <v>29</v>
      </c>
      <c r="H10" s="118"/>
    </row>
    <row r="11" spans="1:8" ht="24.95" customHeight="1" thickBot="1" x14ac:dyDescent="0.3">
      <c r="A11" s="152"/>
      <c r="B11" s="11" t="s">
        <v>7</v>
      </c>
      <c r="C11" s="5"/>
      <c r="D11" s="4" t="s">
        <v>29</v>
      </c>
      <c r="E11" s="109"/>
      <c r="F11" s="118">
        <v>569</v>
      </c>
      <c r="G11" s="118" t="s">
        <v>29</v>
      </c>
      <c r="H11" s="118"/>
    </row>
    <row r="12" spans="1:8" ht="24.95" hidden="1" customHeight="1" thickBot="1" x14ac:dyDescent="0.3">
      <c r="A12" s="152"/>
      <c r="B12" s="11" t="s">
        <v>23</v>
      </c>
      <c r="C12" s="5"/>
      <c r="D12" s="4" t="s">
        <v>29</v>
      </c>
      <c r="E12" s="109"/>
      <c r="F12" s="118">
        <v>570</v>
      </c>
      <c r="G12" s="118" t="s">
        <v>29</v>
      </c>
      <c r="H12" s="118" t="s">
        <v>2605</v>
      </c>
    </row>
    <row r="13" spans="1:8" ht="24.95" hidden="1" customHeight="1" thickBot="1" x14ac:dyDescent="0.3">
      <c r="A13" s="152"/>
      <c r="B13" s="11" t="s">
        <v>24</v>
      </c>
      <c r="C13" s="5"/>
      <c r="D13" s="4" t="s">
        <v>29</v>
      </c>
      <c r="E13" s="109" t="s">
        <v>39</v>
      </c>
      <c r="F13" s="118"/>
      <c r="G13" s="118"/>
      <c r="H13" s="118"/>
    </row>
    <row r="14" spans="1:8" ht="24.95" customHeight="1" thickBot="1" x14ac:dyDescent="0.3">
      <c r="A14" s="152"/>
      <c r="B14" s="11" t="s">
        <v>8</v>
      </c>
      <c r="C14" s="5"/>
      <c r="D14" s="4" t="s">
        <v>29</v>
      </c>
      <c r="E14" s="109"/>
      <c r="F14" s="118">
        <v>571</v>
      </c>
      <c r="G14" s="118" t="s">
        <v>29</v>
      </c>
      <c r="H14" s="118"/>
    </row>
    <row r="15" spans="1:8" ht="24.95" hidden="1" customHeight="1" thickBot="1" x14ac:dyDescent="0.3">
      <c r="A15" s="152"/>
      <c r="B15" s="11" t="s">
        <v>25</v>
      </c>
      <c r="C15" s="5"/>
      <c r="D15" s="4" t="s">
        <v>29</v>
      </c>
      <c r="E15" s="109" t="s">
        <v>39</v>
      </c>
      <c r="F15" s="118"/>
      <c r="G15" s="118"/>
      <c r="H15" s="118"/>
    </row>
    <row r="16" spans="1:8" ht="24.95" hidden="1" customHeight="1" thickBot="1" x14ac:dyDescent="0.3">
      <c r="A16" s="152"/>
      <c r="B16" s="11" t="s">
        <v>9</v>
      </c>
      <c r="C16" s="5"/>
      <c r="D16" s="4" t="s">
        <v>29</v>
      </c>
      <c r="E16" s="109" t="s">
        <v>29</v>
      </c>
      <c r="F16" s="118"/>
      <c r="G16" s="118"/>
      <c r="H16" s="118"/>
    </row>
    <row r="17" spans="1:8" ht="24.95" hidden="1" customHeight="1" thickBot="1" x14ac:dyDescent="0.3">
      <c r="A17" s="152"/>
      <c r="B17" s="11" t="s">
        <v>10</v>
      </c>
      <c r="C17" s="5"/>
      <c r="D17" s="4" t="s">
        <v>29</v>
      </c>
      <c r="E17" s="109"/>
      <c r="F17" s="118">
        <v>572</v>
      </c>
      <c r="G17" s="118" t="s">
        <v>29</v>
      </c>
      <c r="H17" s="118" t="s">
        <v>29</v>
      </c>
    </row>
    <row r="18" spans="1:8" ht="24.95" hidden="1" customHeight="1" thickBot="1" x14ac:dyDescent="0.3">
      <c r="A18" s="152"/>
      <c r="B18" s="11" t="s">
        <v>11</v>
      </c>
      <c r="C18" s="5"/>
      <c r="D18" s="4" t="s">
        <v>29</v>
      </c>
      <c r="E18" s="109" t="s">
        <v>29</v>
      </c>
      <c r="F18" s="118"/>
      <c r="G18" s="118"/>
      <c r="H18" s="118"/>
    </row>
    <row r="19" spans="1:8" ht="24.95" hidden="1" customHeight="1" thickBot="1" x14ac:dyDescent="0.3">
      <c r="A19" s="152"/>
      <c r="B19" s="11" t="s">
        <v>32</v>
      </c>
      <c r="C19" s="5"/>
      <c r="D19" s="4" t="s">
        <v>29</v>
      </c>
      <c r="E19" s="109" t="s">
        <v>29</v>
      </c>
      <c r="F19" s="118"/>
      <c r="G19" s="118"/>
      <c r="H19" s="118"/>
    </row>
    <row r="20" spans="1:8" s="6" customFormat="1" ht="24.95" hidden="1" customHeight="1" thickBot="1" x14ac:dyDescent="0.3">
      <c r="A20" s="152"/>
      <c r="B20" s="12" t="s">
        <v>35</v>
      </c>
      <c r="C20" s="5"/>
      <c r="D20" s="8" t="s">
        <v>29</v>
      </c>
      <c r="E20" s="109"/>
      <c r="F20" s="118">
        <v>573</v>
      </c>
      <c r="G20" s="118" t="s">
        <v>29</v>
      </c>
      <c r="H20" s="118" t="s">
        <v>31</v>
      </c>
    </row>
    <row r="21" spans="1:8" ht="24.95" customHeight="1" thickBot="1" x14ac:dyDescent="0.3">
      <c r="A21" s="152"/>
      <c r="B21" s="17" t="s">
        <v>30</v>
      </c>
      <c r="C21" s="18"/>
      <c r="D21" s="14" t="s">
        <v>29</v>
      </c>
      <c r="E21" s="109"/>
      <c r="F21" s="118">
        <v>574</v>
      </c>
      <c r="G21" s="118" t="s">
        <v>29</v>
      </c>
      <c r="H21" s="118"/>
    </row>
    <row r="22" spans="1:8" ht="24.95" hidden="1" customHeight="1" thickBot="1" x14ac:dyDescent="0.3">
      <c r="A22" s="152"/>
      <c r="B22" s="13" t="s">
        <v>12</v>
      </c>
      <c r="C22" s="15"/>
      <c r="D22" s="14" t="s">
        <v>29</v>
      </c>
      <c r="E22" s="109" t="s">
        <v>31</v>
      </c>
      <c r="F22" s="118"/>
      <c r="G22" s="118"/>
      <c r="H22" s="118"/>
    </row>
    <row r="23" spans="1:8" ht="24.95" hidden="1" customHeight="1" thickBot="1" x14ac:dyDescent="0.3">
      <c r="A23" s="152"/>
      <c r="B23" s="11" t="s">
        <v>13</v>
      </c>
      <c r="C23" s="5"/>
      <c r="D23" s="4" t="s">
        <v>29</v>
      </c>
      <c r="E23" s="109" t="s">
        <v>39</v>
      </c>
      <c r="F23" s="118"/>
      <c r="G23" s="118"/>
      <c r="H23" s="118"/>
    </row>
    <row r="24" spans="1:8" ht="24.95" hidden="1" customHeight="1" thickBot="1" x14ac:dyDescent="0.3">
      <c r="A24" s="153" t="s">
        <v>21</v>
      </c>
      <c r="B24" s="11" t="s">
        <v>14</v>
      </c>
      <c r="C24" s="5"/>
      <c r="D24" s="9" t="s">
        <v>29</v>
      </c>
      <c r="E24" s="110" t="s">
        <v>39</v>
      </c>
      <c r="F24" s="118"/>
      <c r="G24" s="118"/>
      <c r="H24" s="118"/>
    </row>
    <row r="25" spans="1:8" ht="24.95" customHeight="1" thickBot="1" x14ac:dyDescent="0.3">
      <c r="A25" s="153"/>
      <c r="B25" s="11" t="s">
        <v>15</v>
      </c>
      <c r="C25" s="5"/>
      <c r="D25" s="9" t="s">
        <v>29</v>
      </c>
      <c r="E25" s="110"/>
      <c r="F25" s="118">
        <v>575</v>
      </c>
      <c r="G25" s="118" t="s">
        <v>29</v>
      </c>
      <c r="H25" s="118"/>
    </row>
    <row r="26" spans="1:8" ht="24.95" hidden="1" customHeight="1" thickBot="1" x14ac:dyDescent="0.3">
      <c r="A26" s="153"/>
      <c r="B26" s="11" t="s">
        <v>16</v>
      </c>
      <c r="C26" s="5"/>
      <c r="D26" s="4" t="s">
        <v>29</v>
      </c>
      <c r="E26" s="111" t="s">
        <v>39</v>
      </c>
      <c r="F26" s="118"/>
      <c r="G26" s="118"/>
      <c r="H26" s="118"/>
    </row>
    <row r="27" spans="1:8" ht="24.95" hidden="1" customHeight="1" thickBot="1" x14ac:dyDescent="0.3">
      <c r="A27" s="153"/>
      <c r="B27" s="11" t="s">
        <v>17</v>
      </c>
      <c r="C27" s="5"/>
      <c r="D27" s="4" t="s">
        <v>37</v>
      </c>
      <c r="E27" s="112" t="s">
        <v>38</v>
      </c>
      <c r="F27" s="118"/>
      <c r="G27" s="118"/>
      <c r="H27" s="118"/>
    </row>
    <row r="28" spans="1:8" ht="24.95" hidden="1" customHeight="1" thickBot="1" x14ac:dyDescent="0.3">
      <c r="A28" s="153"/>
      <c r="B28" s="11" t="s">
        <v>18</v>
      </c>
      <c r="C28" s="5"/>
      <c r="D28" s="4" t="s">
        <v>29</v>
      </c>
      <c r="E28" s="109" t="s">
        <v>39</v>
      </c>
      <c r="F28" s="118"/>
      <c r="G28" s="118"/>
      <c r="H28" s="118"/>
    </row>
    <row r="29" spans="1:8" ht="24.95" hidden="1" customHeight="1" thickBot="1" x14ac:dyDescent="0.3">
      <c r="A29" s="153"/>
      <c r="B29" s="11" t="s">
        <v>19</v>
      </c>
      <c r="C29" s="5"/>
      <c r="D29" s="4" t="s">
        <v>29</v>
      </c>
      <c r="E29" s="109"/>
      <c r="F29" s="118">
        <v>576</v>
      </c>
      <c r="G29" s="118" t="s">
        <v>29</v>
      </c>
      <c r="H29" s="118" t="s">
        <v>29</v>
      </c>
    </row>
    <row r="30" spans="1:8" ht="24.95" hidden="1" customHeight="1" thickBot="1" x14ac:dyDescent="0.3">
      <c r="A30" s="153"/>
      <c r="B30" s="11" t="s">
        <v>26</v>
      </c>
      <c r="C30" s="5"/>
      <c r="D30" s="4" t="s">
        <v>29</v>
      </c>
      <c r="E30" s="109" t="s">
        <v>1035</v>
      </c>
      <c r="F30" s="118"/>
      <c r="G30" s="118"/>
      <c r="H30" s="118"/>
    </row>
    <row r="31" spans="1:8" ht="24.95" customHeight="1" thickBot="1" x14ac:dyDescent="0.3">
      <c r="A31" s="153"/>
      <c r="B31" s="12" t="s">
        <v>34</v>
      </c>
      <c r="C31" s="7"/>
      <c r="D31" s="8" t="s">
        <v>29</v>
      </c>
      <c r="E31" s="113"/>
      <c r="F31" s="118">
        <v>577</v>
      </c>
      <c r="G31" s="118" t="s">
        <v>29</v>
      </c>
      <c r="H31" s="118"/>
    </row>
    <row r="32" spans="1:8" s="6" customFormat="1" ht="24.95" customHeight="1" thickBot="1" x14ac:dyDescent="0.3">
      <c r="A32" s="153"/>
      <c r="B32" s="104" t="s">
        <v>27</v>
      </c>
      <c r="C32" s="105"/>
      <c r="D32" s="106" t="s">
        <v>29</v>
      </c>
      <c r="E32" s="114"/>
      <c r="F32" s="118">
        <v>578</v>
      </c>
      <c r="G32" s="118"/>
      <c r="H32" s="118"/>
    </row>
  </sheetData>
  <autoFilter ref="A1:H32" xr:uid="{00000000-0009-0000-0000-000002000000}">
    <filterColumn colId="4">
      <filters blank="1"/>
    </filterColumn>
    <filterColumn colId="7">
      <filters blank="1"/>
    </filterColumn>
  </autoFilter>
  <mergeCells count="2">
    <mergeCell ref="A2:A23"/>
    <mergeCell ref="A24:A3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P432"/>
  <sheetViews>
    <sheetView showGridLines="0" zoomScaleNormal="100" workbookViewId="0">
      <selection activeCell="H53" sqref="H53"/>
    </sheetView>
  </sheetViews>
  <sheetFormatPr defaultRowHeight="15" x14ac:dyDescent="0.25"/>
  <cols>
    <col min="1" max="1" width="5.7109375" style="19" customWidth="1"/>
    <col min="2" max="2" width="8.7109375" style="19" customWidth="1"/>
    <col min="3" max="3" width="7.5703125" style="19" customWidth="1"/>
    <col min="4" max="4" width="20.5703125" style="25" customWidth="1"/>
    <col min="5" max="5" width="17.85546875" style="19" customWidth="1"/>
    <col min="6" max="6" width="19" style="19" bestFit="1" customWidth="1"/>
    <col min="7" max="9" width="18" style="19" bestFit="1" customWidth="1"/>
    <col min="10" max="10" width="9.5703125" style="19" bestFit="1" customWidth="1"/>
    <col min="11" max="11" width="18" style="19" bestFit="1" customWidth="1"/>
    <col min="12" max="12" width="15.7109375" style="22" bestFit="1" customWidth="1"/>
    <col min="13" max="13" width="6.42578125" style="22" customWidth="1"/>
    <col min="14" max="15" width="14.7109375" style="22" bestFit="1" customWidth="1"/>
    <col min="16" max="16" width="9.5703125" style="22" customWidth="1"/>
    <col min="17" max="17" width="17.7109375" style="22" bestFit="1" customWidth="1"/>
    <col min="18" max="18" width="15.7109375" style="22" bestFit="1" customWidth="1"/>
    <col min="19" max="19" width="10.5703125" style="22" customWidth="1"/>
    <col min="20" max="20" width="17.7109375" style="22" bestFit="1" customWidth="1"/>
    <col min="21" max="21" width="19.28515625" style="22" bestFit="1" customWidth="1"/>
    <col min="22" max="22" width="13.140625" style="22" customWidth="1"/>
    <col min="23" max="23" width="16.5703125" style="22" bestFit="1" customWidth="1"/>
    <col min="24" max="24" width="16.42578125" style="22" bestFit="1" customWidth="1"/>
    <col min="25" max="25" width="8.7109375" style="22" customWidth="1"/>
    <col min="26" max="26" width="5.7109375" style="29" customWidth="1"/>
    <col min="27" max="68" width="9.140625" style="29"/>
    <col min="69" max="16384" width="9.140625" style="19"/>
  </cols>
  <sheetData>
    <row r="1" spans="1:68" x14ac:dyDescent="0.25">
      <c r="A1" s="29"/>
      <c r="B1" s="29"/>
      <c r="C1" s="29"/>
      <c r="D1" s="30"/>
      <c r="E1" s="29"/>
      <c r="F1" s="29"/>
      <c r="G1" s="29"/>
      <c r="H1" s="29"/>
      <c r="I1" s="29"/>
      <c r="J1" s="29"/>
      <c r="K1" s="29"/>
      <c r="L1" s="29"/>
      <c r="M1" s="29"/>
      <c r="N1" s="29"/>
      <c r="O1" s="29"/>
      <c r="P1" s="29"/>
      <c r="Q1" s="29"/>
      <c r="R1" s="29"/>
      <c r="S1" s="29"/>
      <c r="T1" s="29"/>
      <c r="U1" s="29"/>
      <c r="V1" s="29"/>
      <c r="W1" s="29"/>
      <c r="X1" s="29"/>
      <c r="Y1" s="29"/>
    </row>
    <row r="2" spans="1:68" x14ac:dyDescent="0.25">
      <c r="A2" s="29"/>
      <c r="B2" s="36"/>
      <c r="C2" s="26"/>
      <c r="D2" s="37"/>
      <c r="E2" s="26"/>
      <c r="F2" s="26"/>
      <c r="G2" s="26"/>
      <c r="H2" s="26"/>
      <c r="I2" s="26"/>
      <c r="J2" s="26"/>
      <c r="K2" s="26"/>
      <c r="L2" s="38"/>
      <c r="M2" s="38"/>
      <c r="N2" s="38"/>
      <c r="O2" s="38"/>
      <c r="P2" s="38"/>
      <c r="Q2" s="38"/>
      <c r="R2" s="38"/>
      <c r="S2" s="38"/>
      <c r="T2" s="38"/>
      <c r="U2" s="38"/>
      <c r="V2" s="38"/>
      <c r="W2" s="38"/>
      <c r="X2" s="38"/>
      <c r="Y2" s="39"/>
    </row>
    <row r="3" spans="1:68" ht="20.100000000000001" customHeight="1" x14ac:dyDescent="0.25">
      <c r="A3" s="29"/>
      <c r="B3" s="40"/>
      <c r="C3" s="24"/>
      <c r="D3" s="41"/>
      <c r="E3" s="24"/>
      <c r="F3" s="24"/>
      <c r="G3" s="24"/>
      <c r="H3" s="156" t="s">
        <v>114</v>
      </c>
      <c r="I3" s="156"/>
      <c r="J3" s="156"/>
      <c r="K3" s="156"/>
      <c r="L3" s="156"/>
      <c r="M3" s="93"/>
      <c r="N3" s="93"/>
      <c r="O3" s="93"/>
      <c r="P3" s="93"/>
      <c r="Q3" s="93"/>
      <c r="R3" s="93"/>
      <c r="S3" s="93"/>
      <c r="T3" s="93"/>
      <c r="U3" s="93"/>
      <c r="V3" s="93"/>
      <c r="W3" s="93"/>
      <c r="X3" s="93"/>
      <c r="Y3" s="42"/>
      <c r="Z3" s="34"/>
      <c r="AA3" s="34"/>
      <c r="AB3" s="35"/>
    </row>
    <row r="4" spans="1:68" ht="20.100000000000001" customHeight="1" x14ac:dyDescent="0.25">
      <c r="A4" s="29"/>
      <c r="B4" s="40"/>
      <c r="C4" s="24"/>
      <c r="D4" s="41"/>
      <c r="E4" s="24"/>
      <c r="F4" s="24"/>
      <c r="G4" s="24"/>
      <c r="H4" s="157" t="s">
        <v>115</v>
      </c>
      <c r="I4" s="157"/>
      <c r="J4" s="157"/>
      <c r="K4" s="157"/>
      <c r="L4" s="157"/>
      <c r="M4" s="94"/>
      <c r="N4" s="94"/>
      <c r="O4" s="94"/>
      <c r="P4" s="94"/>
      <c r="Q4" s="94"/>
      <c r="R4" s="94"/>
      <c r="S4" s="94"/>
      <c r="T4" s="94"/>
      <c r="U4" s="94"/>
      <c r="V4" s="94"/>
      <c r="W4" s="94"/>
      <c r="X4" s="94"/>
      <c r="Y4" s="43"/>
      <c r="Z4" s="35"/>
      <c r="AA4" s="35"/>
      <c r="AB4" s="35"/>
    </row>
    <row r="5" spans="1:68" ht="20.100000000000001" customHeight="1" x14ac:dyDescent="0.25">
      <c r="A5" s="29"/>
      <c r="B5" s="40"/>
      <c r="C5" s="24"/>
      <c r="D5" s="41"/>
      <c r="E5" s="24"/>
      <c r="F5" s="24"/>
      <c r="G5" s="24"/>
      <c r="H5" s="158" t="s">
        <v>116</v>
      </c>
      <c r="I5" s="158"/>
      <c r="J5" s="158"/>
      <c r="K5" s="158"/>
      <c r="L5" s="158"/>
      <c r="M5" s="95"/>
      <c r="N5" s="95"/>
      <c r="O5" s="95"/>
      <c r="P5" s="95"/>
      <c r="Q5" s="95"/>
      <c r="R5" s="95"/>
      <c r="S5" s="95"/>
      <c r="T5" s="95"/>
      <c r="U5" s="95"/>
      <c r="V5" s="95"/>
      <c r="W5" s="95"/>
      <c r="X5" s="95"/>
      <c r="Y5" s="44"/>
      <c r="Z5" s="35"/>
      <c r="AA5" s="35"/>
      <c r="AB5" s="35"/>
    </row>
    <row r="6" spans="1:68" s="22" customFormat="1" ht="7.5" customHeight="1" x14ac:dyDescent="0.25">
      <c r="A6" s="29"/>
      <c r="B6" s="45"/>
      <c r="C6" s="23"/>
      <c r="D6" s="46"/>
      <c r="E6" s="23"/>
      <c r="F6" s="23"/>
      <c r="G6" s="23"/>
      <c r="H6" s="28"/>
      <c r="I6" s="28"/>
      <c r="J6" s="28"/>
      <c r="K6" s="28"/>
      <c r="L6" s="28"/>
      <c r="M6" s="28"/>
      <c r="N6" s="28"/>
      <c r="O6" s="28"/>
      <c r="P6" s="28"/>
      <c r="Q6" s="28"/>
      <c r="R6" s="28"/>
      <c r="S6" s="28"/>
      <c r="T6" s="28"/>
      <c r="U6" s="28"/>
      <c r="V6" s="28"/>
      <c r="W6" s="28"/>
      <c r="X6" s="28"/>
      <c r="Y6" s="44"/>
      <c r="Z6" s="35"/>
      <c r="AA6" s="35"/>
      <c r="AB6" s="35"/>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row>
    <row r="7" spans="1:68" ht="3.95" customHeight="1" x14ac:dyDescent="0.25">
      <c r="A7" s="29"/>
      <c r="B7" s="40"/>
      <c r="C7" s="23"/>
      <c r="D7" s="46"/>
      <c r="E7" s="23"/>
      <c r="F7" s="23"/>
      <c r="G7" s="23"/>
      <c r="H7" s="23"/>
      <c r="I7" s="56"/>
      <c r="J7" s="56"/>
      <c r="K7" s="23"/>
      <c r="L7" s="32"/>
      <c r="M7" s="32"/>
      <c r="N7" s="32"/>
      <c r="O7" s="32"/>
      <c r="P7" s="32"/>
      <c r="Q7" s="32"/>
      <c r="R7" s="32"/>
      <c r="S7" s="32"/>
      <c r="T7" s="32"/>
      <c r="U7" s="32"/>
      <c r="V7" s="32"/>
      <c r="W7" s="32"/>
      <c r="X7" s="32"/>
      <c r="Y7" s="47"/>
    </row>
    <row r="8" spans="1:68" ht="15.75" x14ac:dyDescent="0.25">
      <c r="A8" s="29"/>
      <c r="B8" s="40"/>
      <c r="C8" s="23"/>
      <c r="D8" s="46"/>
      <c r="E8" s="23"/>
      <c r="F8" s="23"/>
      <c r="G8" s="23"/>
      <c r="H8" s="55"/>
      <c r="I8" s="56"/>
      <c r="J8" s="56"/>
      <c r="K8" s="66"/>
      <c r="L8" s="32"/>
      <c r="M8" s="32"/>
      <c r="N8" s="32"/>
      <c r="O8" s="32"/>
      <c r="P8" s="32"/>
      <c r="Q8" s="32"/>
      <c r="R8" s="32"/>
      <c r="S8" s="32"/>
      <c r="T8" s="32"/>
      <c r="U8" s="100" t="e">
        <f>SUM(#REF!)</f>
        <v>#REF!</v>
      </c>
      <c r="V8" s="32"/>
      <c r="W8" s="56">
        <f>82296-43380</f>
        <v>38916</v>
      </c>
      <c r="X8" s="56">
        <f>237986+38916</f>
        <v>276902</v>
      </c>
      <c r="Y8" s="48"/>
    </row>
    <row r="9" spans="1:68" ht="3.95" customHeight="1" x14ac:dyDescent="0.25">
      <c r="A9" s="29"/>
      <c r="B9" s="40"/>
      <c r="C9" s="23"/>
      <c r="D9" s="46"/>
      <c r="E9" s="23"/>
      <c r="F9" s="23"/>
      <c r="G9" s="23"/>
      <c r="H9" s="55"/>
      <c r="I9" s="56"/>
      <c r="J9" s="56"/>
      <c r="K9" s="32"/>
      <c r="L9" s="32"/>
      <c r="M9" s="32"/>
      <c r="N9" s="32"/>
      <c r="O9" s="32"/>
      <c r="P9" s="32"/>
      <c r="Q9" s="32"/>
      <c r="R9" s="32"/>
      <c r="S9" s="32"/>
      <c r="T9" s="32"/>
      <c r="U9" s="32"/>
      <c r="V9" s="32"/>
      <c r="W9" s="32"/>
      <c r="X9" s="32"/>
      <c r="Y9" s="49"/>
    </row>
    <row r="10" spans="1:68" s="29" customFormat="1" ht="17.850000000000001" customHeight="1" x14ac:dyDescent="0.25">
      <c r="B10" s="40"/>
      <c r="C10" s="60"/>
      <c r="D10" s="60"/>
      <c r="E10" s="61"/>
      <c r="F10" s="61"/>
      <c r="G10" s="68"/>
      <c r="H10" s="68"/>
      <c r="I10" s="64"/>
      <c r="J10" s="64"/>
      <c r="K10" s="65"/>
      <c r="L10" s="56"/>
      <c r="M10" s="56"/>
      <c r="N10" s="56"/>
      <c r="O10" s="56"/>
      <c r="P10" s="56"/>
      <c r="Q10" s="56"/>
      <c r="R10" s="56"/>
      <c r="S10" s="56"/>
      <c r="T10" s="56"/>
      <c r="U10" s="56" t="e">
        <f>U8+637986+82296</f>
        <v>#REF!</v>
      </c>
      <c r="V10" s="56"/>
      <c r="W10" s="56">
        <f>637986-400000</f>
        <v>237986</v>
      </c>
      <c r="X10" s="56"/>
      <c r="Y10" s="47"/>
    </row>
    <row r="11" spans="1:68" s="29" customFormat="1" ht="17.850000000000001" customHeight="1" x14ac:dyDescent="0.3">
      <c r="B11" s="40"/>
      <c r="C11" s="57"/>
      <c r="D11" s="46"/>
      <c r="E11" s="23"/>
      <c r="F11" s="23"/>
      <c r="G11" s="46"/>
      <c r="H11" s="92"/>
      <c r="I11" s="64"/>
      <c r="J11" s="64"/>
      <c r="K11" s="65"/>
      <c r="L11" s="56"/>
      <c r="M11" s="56"/>
      <c r="N11" s="56"/>
      <c r="O11" s="56"/>
      <c r="P11" s="56"/>
      <c r="Q11" s="56"/>
      <c r="R11" s="56"/>
      <c r="S11" s="56"/>
      <c r="T11" s="56"/>
      <c r="U11" s="56"/>
      <c r="V11" s="56"/>
      <c r="W11" s="56">
        <f>4066737.4+2268962</f>
        <v>6335699.4000000004</v>
      </c>
      <c r="X11" s="56">
        <f>W11-6058797.4</f>
        <v>276902</v>
      </c>
      <c r="Y11" s="47"/>
    </row>
    <row r="12" spans="1:68" s="29" customFormat="1" ht="17.850000000000001" customHeight="1" x14ac:dyDescent="0.3">
      <c r="B12" s="40"/>
      <c r="C12" s="57"/>
      <c r="D12" s="46"/>
      <c r="E12" s="64"/>
      <c r="F12" s="23"/>
      <c r="G12" s="92" t="s">
        <v>2601</v>
      </c>
      <c r="H12" s="59">
        <v>2013</v>
      </c>
      <c r="I12" s="22"/>
      <c r="J12" s="22"/>
      <c r="K12" s="59">
        <v>2014</v>
      </c>
      <c r="L12" s="23"/>
      <c r="M12" s="23"/>
      <c r="N12" s="59">
        <v>2015</v>
      </c>
      <c r="O12" s="23"/>
      <c r="P12" s="23"/>
      <c r="Q12" s="59">
        <v>2016</v>
      </c>
      <c r="R12" s="23"/>
      <c r="S12" s="23"/>
      <c r="T12" s="59">
        <v>2017</v>
      </c>
      <c r="U12" s="23"/>
      <c r="V12" s="23"/>
      <c r="W12" s="59">
        <v>2018</v>
      </c>
      <c r="X12" s="23"/>
      <c r="Y12" s="47"/>
    </row>
    <row r="13" spans="1:68" s="29" customFormat="1" ht="17.850000000000001" customHeight="1" x14ac:dyDescent="0.25">
      <c r="B13" s="40"/>
      <c r="C13" s="59"/>
      <c r="D13" s="27"/>
      <c r="E13" s="64"/>
      <c r="F13" s="27"/>
      <c r="G13" s="96" t="s">
        <v>2599</v>
      </c>
      <c r="H13" s="64">
        <v>16544</v>
      </c>
      <c r="I13" s="22"/>
      <c r="J13" s="22"/>
      <c r="K13" s="56">
        <v>15744</v>
      </c>
      <c r="L13" s="23"/>
      <c r="M13" s="23"/>
      <c r="N13" s="23">
        <v>14566.5</v>
      </c>
      <c r="O13" s="23"/>
      <c r="P13" s="23"/>
      <c r="Q13" s="27">
        <v>17590.43</v>
      </c>
      <c r="R13" s="23"/>
      <c r="S13" s="23"/>
      <c r="T13" s="27">
        <v>3314693.33</v>
      </c>
      <c r="U13" s="23"/>
      <c r="V13" s="23"/>
      <c r="W13" s="64">
        <v>3052986.5300000003</v>
      </c>
      <c r="X13" s="64"/>
      <c r="Y13" s="47"/>
    </row>
    <row r="14" spans="1:68" s="29" customFormat="1" ht="17.850000000000001" customHeight="1" x14ac:dyDescent="0.25">
      <c r="B14" s="40"/>
      <c r="C14" s="19"/>
      <c r="D14" s="27"/>
      <c r="E14" s="64"/>
      <c r="F14" s="27"/>
      <c r="G14" s="97" t="s">
        <v>2600</v>
      </c>
      <c r="H14" s="64"/>
      <c r="I14" s="22">
        <v>15900</v>
      </c>
      <c r="J14" s="22"/>
      <c r="K14" s="56"/>
      <c r="L14" s="23">
        <v>9600</v>
      </c>
      <c r="M14" s="23"/>
      <c r="N14" s="23"/>
      <c r="O14" s="23">
        <v>14075.46</v>
      </c>
      <c r="P14" s="23"/>
      <c r="Q14" s="23"/>
      <c r="R14" s="23">
        <v>11093.93</v>
      </c>
      <c r="S14" s="23"/>
      <c r="T14" s="23"/>
      <c r="U14" s="64">
        <v>1295500.04</v>
      </c>
      <c r="V14" s="23"/>
      <c r="W14" s="27"/>
      <c r="X14" s="27">
        <v>2208098.46</v>
      </c>
      <c r="Y14" s="47"/>
    </row>
    <row r="15" spans="1:68" s="29" customFormat="1" ht="17.850000000000001" customHeight="1" x14ac:dyDescent="0.25">
      <c r="B15" s="40"/>
      <c r="C15" s="59"/>
      <c r="D15" s="27"/>
      <c r="E15" s="64"/>
      <c r="F15" s="27"/>
      <c r="G15" s="97" t="s">
        <v>47</v>
      </c>
      <c r="H15" s="64"/>
      <c r="I15" s="22">
        <v>644</v>
      </c>
      <c r="J15" s="22"/>
      <c r="K15" s="56"/>
      <c r="L15" s="23">
        <v>6144</v>
      </c>
      <c r="M15" s="23"/>
      <c r="N15" s="23"/>
      <c r="O15" s="23">
        <v>491.04000000000087</v>
      </c>
      <c r="P15" s="23"/>
      <c r="Q15" s="23"/>
      <c r="R15" s="23">
        <v>6496.5</v>
      </c>
      <c r="S15" s="23"/>
      <c r="T15" s="23"/>
      <c r="U15" s="27">
        <v>2019193.29</v>
      </c>
      <c r="V15" s="23"/>
      <c r="W15" s="64"/>
      <c r="X15" s="64">
        <v>844888.07000000007</v>
      </c>
      <c r="Y15" s="47"/>
    </row>
    <row r="16" spans="1:68" s="29" customFormat="1" ht="17.850000000000001" customHeight="1" x14ac:dyDescent="0.25">
      <c r="B16" s="40"/>
      <c r="C16" s="19"/>
      <c r="D16" s="27"/>
      <c r="E16" s="64"/>
      <c r="F16" s="27"/>
      <c r="G16" s="64"/>
      <c r="H16" s="27"/>
      <c r="I16" s="65">
        <f>I14/H13</f>
        <v>0.96107350096711797</v>
      </c>
      <c r="J16" s="65"/>
      <c r="K16" s="65"/>
      <c r="L16" s="65">
        <f t="shared" ref="L16:X16" si="0">L14/K13</f>
        <v>0.6097560975609756</v>
      </c>
      <c r="M16" s="65"/>
      <c r="N16" s="65"/>
      <c r="O16" s="65">
        <f t="shared" si="0"/>
        <v>0.96628977448254549</v>
      </c>
      <c r="P16" s="65"/>
      <c r="Q16" s="65"/>
      <c r="R16" s="65">
        <f t="shared" si="0"/>
        <v>0.63067986399422871</v>
      </c>
      <c r="S16" s="65"/>
      <c r="T16" s="65"/>
      <c r="U16" s="65">
        <f t="shared" si="0"/>
        <v>0.39083556486958632</v>
      </c>
      <c r="V16" s="65"/>
      <c r="W16" s="65"/>
      <c r="X16" s="65">
        <f t="shared" si="0"/>
        <v>0.7232585005869645</v>
      </c>
      <c r="Y16" s="47"/>
    </row>
    <row r="17" spans="2:25" s="29" customFormat="1" ht="17.850000000000001" customHeight="1" x14ac:dyDescent="0.25">
      <c r="B17" s="40"/>
      <c r="C17" s="59"/>
      <c r="D17" s="27"/>
      <c r="E17" s="64"/>
      <c r="F17" s="27"/>
      <c r="G17" s="64"/>
      <c r="H17" s="64"/>
      <c r="I17" s="65">
        <f>I15/H13</f>
        <v>3.8926499032882013E-2</v>
      </c>
      <c r="J17" s="65"/>
      <c r="K17" s="65"/>
      <c r="L17" s="65">
        <f t="shared" ref="L17:X17" si="1">L15/K13</f>
        <v>0.3902439024390244</v>
      </c>
      <c r="M17" s="65"/>
      <c r="N17" s="65"/>
      <c r="O17" s="65">
        <f t="shared" si="1"/>
        <v>3.3710225517454492E-2</v>
      </c>
      <c r="P17" s="65"/>
      <c r="Q17" s="65"/>
      <c r="R17" s="65">
        <f t="shared" si="1"/>
        <v>0.36932013600577129</v>
      </c>
      <c r="S17" s="65"/>
      <c r="T17" s="65"/>
      <c r="U17" s="65">
        <f t="shared" si="1"/>
        <v>0.60916443513041374</v>
      </c>
      <c r="V17" s="65"/>
      <c r="W17" s="65"/>
      <c r="X17" s="65">
        <f t="shared" si="1"/>
        <v>0.27674149941303539</v>
      </c>
      <c r="Y17" s="47"/>
    </row>
    <row r="18" spans="2:25" s="29" customFormat="1" ht="17.850000000000001" customHeight="1" x14ac:dyDescent="0.25">
      <c r="B18" s="40"/>
      <c r="C18" s="19"/>
      <c r="D18" s="27"/>
      <c r="E18" s="64"/>
      <c r="F18" s="27"/>
      <c r="G18" s="64"/>
      <c r="H18" s="92"/>
      <c r="I18" s="64"/>
      <c r="J18" s="64"/>
      <c r="K18" s="65"/>
      <c r="L18" s="56"/>
      <c r="M18" s="56"/>
      <c r="N18" s="56"/>
      <c r="O18" s="56"/>
      <c r="P18" s="56"/>
      <c r="Q18" s="56"/>
      <c r="R18" s="56"/>
      <c r="S18" s="56"/>
      <c r="T18" s="56"/>
      <c r="U18" s="56"/>
      <c r="V18" s="56"/>
      <c r="W18" s="56"/>
      <c r="X18" s="56"/>
      <c r="Y18" s="47"/>
    </row>
    <row r="19" spans="2:25" s="29" customFormat="1" ht="17.850000000000001" customHeight="1" x14ac:dyDescent="0.25">
      <c r="B19" s="40"/>
      <c r="C19" s="59"/>
      <c r="D19" s="27"/>
      <c r="E19" s="64"/>
      <c r="F19" s="27"/>
      <c r="G19" s="92" t="s">
        <v>48</v>
      </c>
      <c r="H19" s="59">
        <v>2013</v>
      </c>
      <c r="I19" s="22"/>
      <c r="J19" s="22"/>
      <c r="K19" s="59">
        <v>2014</v>
      </c>
      <c r="L19" s="23"/>
      <c r="M19" s="23"/>
      <c r="N19" s="59">
        <v>2015</v>
      </c>
      <c r="O19" s="23"/>
      <c r="P19" s="23"/>
      <c r="Q19" s="59">
        <v>2016</v>
      </c>
      <c r="R19" s="23"/>
      <c r="S19" s="23"/>
      <c r="T19" s="59">
        <v>2017</v>
      </c>
      <c r="U19" s="23"/>
      <c r="V19" s="23"/>
      <c r="W19" s="59">
        <v>2018</v>
      </c>
      <c r="X19" s="23"/>
      <c r="Y19" s="47"/>
    </row>
    <row r="20" spans="2:25" s="29" customFormat="1" ht="17.850000000000001" customHeight="1" x14ac:dyDescent="0.25">
      <c r="B20" s="40"/>
      <c r="C20" s="23"/>
      <c r="D20" s="27"/>
      <c r="E20" s="64"/>
      <c r="F20" s="27"/>
      <c r="G20" s="96" t="s">
        <v>2599</v>
      </c>
      <c r="H20" s="64" t="e">
        <f>SUM(#REF!)</f>
        <v>#REF!</v>
      </c>
      <c r="I20" s="22"/>
      <c r="J20" s="22"/>
      <c r="K20" s="56" t="e">
        <f>SUM(#REF!)</f>
        <v>#REF!</v>
      </c>
      <c r="L20" s="23"/>
      <c r="M20" s="23"/>
      <c r="N20" s="98" t="e">
        <f>SUM(#REF!)</f>
        <v>#REF!</v>
      </c>
      <c r="O20" s="23"/>
      <c r="P20" s="23"/>
      <c r="Q20" s="27" t="e">
        <f>SUM(#REF!)</f>
        <v>#REF!</v>
      </c>
      <c r="R20" s="23"/>
      <c r="S20" s="23"/>
      <c r="T20" s="27" t="e">
        <f>SUM(#REF!)</f>
        <v>#REF!</v>
      </c>
      <c r="U20" s="23"/>
      <c r="V20" s="23"/>
      <c r="W20" s="64" t="e">
        <f>SUM(#REF!)+637986+82296</f>
        <v>#REF!</v>
      </c>
      <c r="X20" s="64"/>
      <c r="Y20" s="47"/>
    </row>
    <row r="21" spans="2:25" s="29" customFormat="1" ht="17.850000000000001" customHeight="1" x14ac:dyDescent="0.25">
      <c r="B21" s="40"/>
      <c r="C21" s="59"/>
      <c r="D21" s="27"/>
      <c r="E21" s="64"/>
      <c r="F21" s="27"/>
      <c r="G21" s="97" t="s">
        <v>2600</v>
      </c>
      <c r="H21" s="64"/>
      <c r="I21" s="99" t="e">
        <f>SUM(#REF!)</f>
        <v>#REF!</v>
      </c>
      <c r="J21" s="22"/>
      <c r="K21" s="56"/>
      <c r="L21" s="98" t="e">
        <f>SUM(#REF!)</f>
        <v>#REF!</v>
      </c>
      <c r="M21" s="23"/>
      <c r="N21" s="23"/>
      <c r="O21" s="98" t="e">
        <f>SUM(#REF!)</f>
        <v>#REF!</v>
      </c>
      <c r="P21" s="23"/>
      <c r="Q21" s="23"/>
      <c r="R21" s="98" t="e">
        <f>SUM(#REF!)</f>
        <v>#REF!</v>
      </c>
      <c r="S21" s="23"/>
      <c r="T21" s="23"/>
      <c r="U21" s="64" t="e">
        <f>SUM(#REF!)</f>
        <v>#REF!</v>
      </c>
      <c r="V21" s="23"/>
      <c r="W21" s="27"/>
      <c r="X21" s="27" t="e">
        <f>SUM(#REF!)+400000+43380</f>
        <v>#REF!</v>
      </c>
      <c r="Y21" s="47"/>
    </row>
    <row r="22" spans="2:25" s="29" customFormat="1" ht="17.850000000000001" customHeight="1" x14ac:dyDescent="0.25">
      <c r="B22" s="40"/>
      <c r="C22" s="59"/>
      <c r="D22" s="27"/>
      <c r="E22" s="64"/>
      <c r="F22" s="27"/>
      <c r="G22" s="97" t="s">
        <v>47</v>
      </c>
      <c r="H22" s="64"/>
      <c r="I22" s="99" t="e">
        <f>#REF!</f>
        <v>#REF!</v>
      </c>
      <c r="J22" s="22"/>
      <c r="K22" s="56"/>
      <c r="L22" s="98" t="e">
        <f>#REF!</f>
        <v>#REF!</v>
      </c>
      <c r="M22" s="23"/>
      <c r="N22" s="23"/>
      <c r="O22" s="98" t="e">
        <f>#REF!</f>
        <v>#REF!</v>
      </c>
      <c r="P22" s="23"/>
      <c r="Q22" s="23"/>
      <c r="R22" s="98" t="e">
        <f>#REF!</f>
        <v>#REF!</v>
      </c>
      <c r="S22" s="23"/>
      <c r="T22" s="23"/>
      <c r="U22" s="27" t="e">
        <f>#REF!</f>
        <v>#REF!</v>
      </c>
      <c r="V22" s="23"/>
      <c r="W22" s="64"/>
      <c r="X22" s="64" t="e">
        <f>#REF!</f>
        <v>#REF!</v>
      </c>
      <c r="Y22" s="47"/>
    </row>
    <row r="23" spans="2:25" s="29" customFormat="1" ht="15.75" x14ac:dyDescent="0.25">
      <c r="B23" s="40"/>
      <c r="C23" s="59"/>
      <c r="D23" s="27"/>
      <c r="E23" s="64"/>
      <c r="F23" s="27"/>
      <c r="G23" s="64"/>
      <c r="H23" s="23"/>
      <c r="I23" s="65" t="e">
        <f>I21/H20</f>
        <v>#REF!</v>
      </c>
      <c r="J23" s="65"/>
      <c r="K23" s="65"/>
      <c r="L23" s="65" t="e">
        <f t="shared" ref="L23:X23" si="2">L21/K20</f>
        <v>#REF!</v>
      </c>
      <c r="M23" s="65"/>
      <c r="N23" s="65"/>
      <c r="O23" s="65" t="e">
        <f t="shared" si="2"/>
        <v>#REF!</v>
      </c>
      <c r="P23" s="65"/>
      <c r="Q23" s="65"/>
      <c r="R23" s="65" t="e">
        <f t="shared" si="2"/>
        <v>#REF!</v>
      </c>
      <c r="S23" s="65"/>
      <c r="T23" s="65"/>
      <c r="U23" s="65" t="e">
        <f t="shared" si="2"/>
        <v>#REF!</v>
      </c>
      <c r="V23" s="65"/>
      <c r="W23" s="65"/>
      <c r="X23" s="65" t="e">
        <f t="shared" si="2"/>
        <v>#REF!</v>
      </c>
      <c r="Y23" s="47"/>
    </row>
    <row r="24" spans="2:25" s="29" customFormat="1" ht="15.75" x14ac:dyDescent="0.25">
      <c r="B24" s="40"/>
      <c r="C24" s="69"/>
      <c r="D24" s="69"/>
      <c r="E24" s="69"/>
      <c r="F24" s="69"/>
      <c r="G24" s="69"/>
      <c r="H24" s="69"/>
      <c r="I24" s="65" t="e">
        <f>I22/H20</f>
        <v>#REF!</v>
      </c>
      <c r="J24" s="65"/>
      <c r="K24" s="65"/>
      <c r="L24" s="65" t="e">
        <f t="shared" ref="L24:X24" si="3">L22/K20</f>
        <v>#REF!</v>
      </c>
      <c r="M24" s="65"/>
      <c r="N24" s="65"/>
      <c r="O24" s="65" t="e">
        <f t="shared" si="3"/>
        <v>#REF!</v>
      </c>
      <c r="P24" s="65"/>
      <c r="Q24" s="65"/>
      <c r="R24" s="65" t="e">
        <f t="shared" si="3"/>
        <v>#REF!</v>
      </c>
      <c r="S24" s="65"/>
      <c r="T24" s="65"/>
      <c r="U24" s="65" t="e">
        <f t="shared" si="3"/>
        <v>#REF!</v>
      </c>
      <c r="V24" s="65"/>
      <c r="W24" s="65"/>
      <c r="X24" s="65" t="e">
        <f t="shared" si="3"/>
        <v>#REF!</v>
      </c>
      <c r="Y24" s="48"/>
    </row>
    <row r="25" spans="2:25" s="29" customFormat="1" ht="15.75" x14ac:dyDescent="0.25">
      <c r="B25" s="40"/>
      <c r="C25" s="69"/>
      <c r="D25" s="69"/>
      <c r="E25" s="69"/>
      <c r="F25" s="69"/>
      <c r="G25" s="69"/>
      <c r="H25" s="69"/>
      <c r="I25" s="65"/>
      <c r="J25" s="65"/>
      <c r="K25" s="65"/>
      <c r="L25" s="65"/>
      <c r="M25" s="65"/>
      <c r="N25" s="65"/>
      <c r="O25" s="65"/>
      <c r="P25" s="65"/>
      <c r="Q25" s="65"/>
      <c r="R25" s="65"/>
      <c r="S25" s="65"/>
      <c r="T25" s="65"/>
      <c r="U25" s="65"/>
      <c r="V25" s="65"/>
      <c r="W25" s="65"/>
      <c r="X25" s="65"/>
      <c r="Y25" s="48"/>
    </row>
    <row r="26" spans="2:25" s="29" customFormat="1" ht="15.75" x14ac:dyDescent="0.25">
      <c r="B26" s="40"/>
      <c r="C26" s="69"/>
      <c r="D26" s="69"/>
      <c r="E26" s="69"/>
      <c r="F26" s="69"/>
      <c r="G26" s="92" t="s">
        <v>40</v>
      </c>
      <c r="H26" s="59">
        <v>2013</v>
      </c>
      <c r="I26" s="22"/>
      <c r="J26" s="22"/>
      <c r="K26" s="59">
        <v>2014</v>
      </c>
      <c r="L26" s="23"/>
      <c r="M26" s="23"/>
      <c r="N26" s="59">
        <v>2015</v>
      </c>
      <c r="O26" s="23"/>
      <c r="P26" s="23"/>
      <c r="Q26" s="59">
        <v>2016</v>
      </c>
      <c r="R26" s="23"/>
      <c r="S26" s="23"/>
      <c r="T26" s="59">
        <v>2017</v>
      </c>
      <c r="U26" s="23"/>
      <c r="V26" s="23"/>
      <c r="W26" s="59">
        <v>2018</v>
      </c>
      <c r="X26" s="23"/>
      <c r="Y26" s="48"/>
    </row>
    <row r="27" spans="2:25" s="29" customFormat="1" ht="15.75" x14ac:dyDescent="0.25">
      <c r="B27" s="40"/>
      <c r="C27" s="69"/>
      <c r="D27" s="69"/>
      <c r="E27" s="69"/>
      <c r="F27" s="69"/>
      <c r="G27" s="96" t="s">
        <v>2599</v>
      </c>
      <c r="H27" s="64"/>
      <c r="I27" s="22"/>
      <c r="J27" s="22"/>
      <c r="K27" s="56" t="e">
        <f>SUM(#REF!)</f>
        <v>#REF!</v>
      </c>
      <c r="L27" s="23"/>
      <c r="M27" s="23"/>
      <c r="N27" s="98" t="e">
        <f>SUM(#REF!)</f>
        <v>#REF!</v>
      </c>
      <c r="O27" s="23"/>
      <c r="P27" s="23"/>
      <c r="Q27" s="27" t="e">
        <f>SUM(#REF!)</f>
        <v>#REF!</v>
      </c>
      <c r="R27" s="23"/>
      <c r="S27" s="23"/>
      <c r="T27" s="27" t="e">
        <f>SUM(#REF!)</f>
        <v>#REF!</v>
      </c>
      <c r="U27" s="23"/>
      <c r="V27" s="23"/>
      <c r="W27" s="64" t="e">
        <f>SUM(#REF!)</f>
        <v>#REF!</v>
      </c>
      <c r="X27" s="64"/>
      <c r="Y27" s="48"/>
    </row>
    <row r="28" spans="2:25" s="29" customFormat="1" ht="15.75" x14ac:dyDescent="0.25">
      <c r="B28" s="40"/>
      <c r="C28" s="69"/>
      <c r="D28" s="69"/>
      <c r="E28" s="69"/>
      <c r="F28" s="69"/>
      <c r="G28" s="97" t="s">
        <v>2600</v>
      </c>
      <c r="H28" s="64"/>
      <c r="I28" s="99"/>
      <c r="J28" s="22"/>
      <c r="K28" s="56"/>
      <c r="L28" s="98" t="e">
        <f>SUM(#REF!)+38880</f>
        <v>#REF!</v>
      </c>
      <c r="M28" s="23"/>
      <c r="N28" s="23"/>
      <c r="O28" s="98" t="e">
        <f>SUM(#REF!)</f>
        <v>#REF!</v>
      </c>
      <c r="P28" s="23"/>
      <c r="Q28" s="23"/>
      <c r="R28" s="98" t="e">
        <f>SUM(#REF!)+50000</f>
        <v>#REF!</v>
      </c>
      <c r="S28" s="23"/>
      <c r="T28" s="23"/>
      <c r="U28" s="64" t="e">
        <f>SUM(#REF!)</f>
        <v>#REF!</v>
      </c>
      <c r="V28" s="23"/>
      <c r="W28" s="27"/>
      <c r="X28" s="27" t="e">
        <f>SUM(#REF!)</f>
        <v>#REF!</v>
      </c>
      <c r="Y28" s="48"/>
    </row>
    <row r="29" spans="2:25" s="29" customFormat="1" ht="15.75" x14ac:dyDescent="0.25">
      <c r="B29" s="40"/>
      <c r="C29" s="69"/>
      <c r="D29" s="69"/>
      <c r="E29" s="69"/>
      <c r="F29" s="69"/>
      <c r="G29" s="97" t="s">
        <v>47</v>
      </c>
      <c r="H29" s="64"/>
      <c r="I29" s="99"/>
      <c r="J29" s="22"/>
      <c r="K29" s="56"/>
      <c r="L29" s="98" t="e">
        <f>#REF!</f>
        <v>#REF!</v>
      </c>
      <c r="M29" s="23"/>
      <c r="N29" s="23"/>
      <c r="O29" s="98" t="e">
        <f>#REF!</f>
        <v>#REF!</v>
      </c>
      <c r="P29" s="23"/>
      <c r="Q29" s="23"/>
      <c r="R29" s="98" t="e">
        <f>#REF!</f>
        <v>#REF!</v>
      </c>
      <c r="S29" s="23"/>
      <c r="T29" s="23"/>
      <c r="U29" s="27" t="e">
        <f>#REF!</f>
        <v>#REF!</v>
      </c>
      <c r="V29" s="23"/>
      <c r="W29" s="64"/>
      <c r="X29" s="64" t="e">
        <f>#REF!</f>
        <v>#REF!</v>
      </c>
      <c r="Y29" s="48"/>
    </row>
    <row r="30" spans="2:25" s="29" customFormat="1" ht="15.75" x14ac:dyDescent="0.25">
      <c r="B30" s="40"/>
      <c r="C30" s="69"/>
      <c r="D30" s="69"/>
      <c r="E30" s="69"/>
      <c r="F30" s="69"/>
      <c r="G30" s="64"/>
      <c r="H30" s="23"/>
      <c r="I30" s="65" t="e">
        <f>I28/H27</f>
        <v>#DIV/0!</v>
      </c>
      <c r="J30" s="65"/>
      <c r="K30" s="65"/>
      <c r="L30" s="65" t="e">
        <f t="shared" ref="L30" si="4">L28/K27</f>
        <v>#REF!</v>
      </c>
      <c r="M30" s="65"/>
      <c r="N30" s="65"/>
      <c r="O30" s="65" t="e">
        <f t="shared" ref="O30" si="5">O28/N27</f>
        <v>#REF!</v>
      </c>
      <c r="P30" s="65"/>
      <c r="Q30" s="65"/>
      <c r="R30" s="65" t="e">
        <f t="shared" ref="R30" si="6">R28/Q27</f>
        <v>#REF!</v>
      </c>
      <c r="S30" s="65"/>
      <c r="T30" s="65"/>
      <c r="U30" s="65" t="e">
        <f t="shared" ref="U30" si="7">U28/T27</f>
        <v>#REF!</v>
      </c>
      <c r="V30" s="65"/>
      <c r="W30" s="65"/>
      <c r="X30" s="65" t="e">
        <f t="shared" ref="X30" si="8">X28/W27</f>
        <v>#REF!</v>
      </c>
      <c r="Y30" s="48"/>
    </row>
    <row r="31" spans="2:25" s="29" customFormat="1" ht="15.75" x14ac:dyDescent="0.25">
      <c r="B31" s="40"/>
      <c r="C31" s="69"/>
      <c r="D31" s="69"/>
      <c r="E31" s="69"/>
      <c r="F31" s="69"/>
      <c r="G31" s="69"/>
      <c r="H31" s="69"/>
      <c r="I31" s="65" t="e">
        <f>I29/H27</f>
        <v>#DIV/0!</v>
      </c>
      <c r="J31" s="65"/>
      <c r="K31" s="65"/>
      <c r="L31" s="65" t="e">
        <f t="shared" ref="L31" si="9">L29/K27</f>
        <v>#REF!</v>
      </c>
      <c r="M31" s="65"/>
      <c r="N31" s="65"/>
      <c r="O31" s="65" t="e">
        <f t="shared" ref="O31" si="10">O29/N27</f>
        <v>#REF!</v>
      </c>
      <c r="P31" s="65"/>
      <c r="Q31" s="65"/>
      <c r="R31" s="65" t="e">
        <f t="shared" ref="R31" si="11">R29/Q27</f>
        <v>#REF!</v>
      </c>
      <c r="S31" s="65"/>
      <c r="T31" s="65"/>
      <c r="U31" s="65" t="e">
        <f t="shared" ref="U31" si="12">U29/T27</f>
        <v>#REF!</v>
      </c>
      <c r="V31" s="65"/>
      <c r="W31" s="65"/>
      <c r="X31" s="65" t="e">
        <f t="shared" ref="X31" si="13">X29/W27</f>
        <v>#REF!</v>
      </c>
      <c r="Y31" s="48"/>
    </row>
    <row r="32" spans="2:25" s="29" customFormat="1" ht="15.75" x14ac:dyDescent="0.25">
      <c r="B32" s="40"/>
      <c r="C32" s="69"/>
      <c r="D32" s="69"/>
      <c r="E32" s="69"/>
      <c r="F32" s="69"/>
      <c r="G32" s="69"/>
      <c r="H32" s="69"/>
      <c r="I32" s="65"/>
      <c r="J32" s="65"/>
      <c r="K32" s="65"/>
      <c r="L32" s="65"/>
      <c r="M32" s="65"/>
      <c r="N32" s="65"/>
      <c r="O32" s="65"/>
      <c r="P32" s="65"/>
      <c r="Q32" s="65"/>
      <c r="R32" s="65"/>
      <c r="S32" s="65"/>
      <c r="T32" s="65"/>
      <c r="U32" s="65"/>
      <c r="V32" s="65"/>
      <c r="W32" s="65"/>
      <c r="X32" s="65"/>
      <c r="Y32" s="48"/>
    </row>
    <row r="33" spans="2:25" s="29" customFormat="1" ht="15.75" x14ac:dyDescent="0.25">
      <c r="B33" s="40"/>
      <c r="C33" s="69"/>
      <c r="D33" s="69"/>
      <c r="E33" s="69"/>
      <c r="F33" s="69"/>
      <c r="G33" s="92" t="s">
        <v>947</v>
      </c>
      <c r="H33" s="59">
        <v>2013</v>
      </c>
      <c r="I33" s="22"/>
      <c r="J33" s="22"/>
      <c r="K33" s="59">
        <v>2014</v>
      </c>
      <c r="L33" s="23"/>
      <c r="M33" s="23"/>
      <c r="N33" s="59">
        <v>2015</v>
      </c>
      <c r="O33" s="23"/>
      <c r="P33" s="23"/>
      <c r="Q33" s="59">
        <v>2016</v>
      </c>
      <c r="R33" s="23"/>
      <c r="S33" s="23"/>
      <c r="T33" s="59">
        <v>2017</v>
      </c>
      <c r="U33" s="23"/>
      <c r="V33" s="23"/>
      <c r="W33" s="59">
        <v>2018</v>
      </c>
      <c r="X33" s="23"/>
      <c r="Y33" s="48"/>
    </row>
    <row r="34" spans="2:25" s="29" customFormat="1" ht="15.75" x14ac:dyDescent="0.25">
      <c r="B34" s="40"/>
      <c r="C34" s="69"/>
      <c r="D34" s="69"/>
      <c r="E34" s="69"/>
      <c r="F34" s="69"/>
      <c r="G34" s="96" t="s">
        <v>2599</v>
      </c>
      <c r="H34" s="64"/>
      <c r="I34" s="22"/>
      <c r="J34" s="22"/>
      <c r="K34" s="56"/>
      <c r="L34" s="23"/>
      <c r="M34" s="23"/>
      <c r="N34" s="98" t="e">
        <f>SUM(#REF!)</f>
        <v>#REF!</v>
      </c>
      <c r="O34" s="23"/>
      <c r="P34" s="23"/>
      <c r="Q34" s="27" t="e">
        <f>SUM(#REF!)</f>
        <v>#REF!</v>
      </c>
      <c r="R34" s="23"/>
      <c r="S34" s="23"/>
      <c r="T34" s="27" t="e">
        <f>SUM(#REF!)</f>
        <v>#REF!</v>
      </c>
      <c r="U34" s="23"/>
      <c r="V34" s="23"/>
      <c r="W34" s="64" t="e">
        <f>SUM(#REF!)</f>
        <v>#REF!</v>
      </c>
      <c r="X34" s="64"/>
      <c r="Y34" s="48"/>
    </row>
    <row r="35" spans="2:25" s="29" customFormat="1" ht="15.75" x14ac:dyDescent="0.25">
      <c r="B35" s="40"/>
      <c r="C35" s="69"/>
      <c r="D35" s="69"/>
      <c r="E35" s="69"/>
      <c r="F35" s="69"/>
      <c r="G35" s="97" t="s">
        <v>2600</v>
      </c>
      <c r="H35" s="64"/>
      <c r="I35" s="99"/>
      <c r="J35" s="22"/>
      <c r="K35" s="56"/>
      <c r="L35" s="98"/>
      <c r="M35" s="23"/>
      <c r="N35" s="23"/>
      <c r="O35" s="98" t="e">
        <f>#REF!</f>
        <v>#REF!</v>
      </c>
      <c r="P35" s="23"/>
      <c r="Q35" s="23"/>
      <c r="R35" s="98" t="e">
        <f>SUM(#REF!)</f>
        <v>#REF!</v>
      </c>
      <c r="S35" s="23"/>
      <c r="T35" s="23"/>
      <c r="U35" s="64" t="e">
        <f>SUM(#REF!)</f>
        <v>#REF!</v>
      </c>
      <c r="V35" s="23"/>
      <c r="W35" s="27"/>
      <c r="X35" s="27" t="e">
        <f>#REF!</f>
        <v>#REF!</v>
      </c>
      <c r="Y35" s="48"/>
    </row>
    <row r="36" spans="2:25" s="29" customFormat="1" ht="15.75" x14ac:dyDescent="0.25">
      <c r="B36" s="40"/>
      <c r="C36" s="69"/>
      <c r="D36" s="69"/>
      <c r="E36" s="69"/>
      <c r="F36" s="69"/>
      <c r="G36" s="97" t="s">
        <v>47</v>
      </c>
      <c r="H36" s="64"/>
      <c r="I36" s="99"/>
      <c r="J36" s="22"/>
      <c r="K36" s="56"/>
      <c r="L36" s="98"/>
      <c r="M36" s="23"/>
      <c r="N36" s="23"/>
      <c r="O36" s="98" t="e">
        <f>#REF!</f>
        <v>#REF!</v>
      </c>
      <c r="P36" s="23"/>
      <c r="Q36" s="23"/>
      <c r="R36" s="98" t="e">
        <f>#REF!</f>
        <v>#REF!</v>
      </c>
      <c r="S36" s="23"/>
      <c r="T36" s="23"/>
      <c r="U36" s="27" t="e">
        <f>#REF!</f>
        <v>#REF!</v>
      </c>
      <c r="V36" s="23"/>
      <c r="W36" s="64"/>
      <c r="X36" s="64" t="e">
        <f>#REF!</f>
        <v>#REF!</v>
      </c>
      <c r="Y36" s="48"/>
    </row>
    <row r="37" spans="2:25" s="29" customFormat="1" ht="15.75" x14ac:dyDescent="0.25">
      <c r="B37" s="40"/>
      <c r="C37" s="69"/>
      <c r="D37" s="69"/>
      <c r="E37" s="69"/>
      <c r="F37" s="69"/>
      <c r="G37" s="64"/>
      <c r="H37" s="23"/>
      <c r="I37" s="65" t="e">
        <f>I35/H34</f>
        <v>#DIV/0!</v>
      </c>
      <c r="J37" s="65"/>
      <c r="K37" s="65"/>
      <c r="L37" s="65" t="e">
        <f t="shared" ref="L37" si="14">L35/K34</f>
        <v>#DIV/0!</v>
      </c>
      <c r="M37" s="65"/>
      <c r="N37" s="65"/>
      <c r="O37" s="65" t="e">
        <f>O35/N34</f>
        <v>#REF!</v>
      </c>
      <c r="P37" s="65"/>
      <c r="Q37" s="65"/>
      <c r="R37" s="65" t="e">
        <f t="shared" ref="R37" si="15">R35/Q34</f>
        <v>#REF!</v>
      </c>
      <c r="S37" s="65"/>
      <c r="T37" s="65"/>
      <c r="U37" s="65" t="e">
        <f t="shared" ref="U37" si="16">U35/T34</f>
        <v>#REF!</v>
      </c>
      <c r="V37" s="65"/>
      <c r="W37" s="65"/>
      <c r="X37" s="65" t="e">
        <f t="shared" ref="X37" si="17">X35/W34</f>
        <v>#REF!</v>
      </c>
      <c r="Y37" s="48"/>
    </row>
    <row r="38" spans="2:25" s="29" customFormat="1" ht="15.75" x14ac:dyDescent="0.25">
      <c r="B38" s="40"/>
      <c r="C38" s="69"/>
      <c r="D38" s="69"/>
      <c r="E38" s="69"/>
      <c r="F38" s="69"/>
      <c r="G38" s="69"/>
      <c r="H38" s="69"/>
      <c r="I38" s="65" t="e">
        <f>I36/H34</f>
        <v>#DIV/0!</v>
      </c>
      <c r="J38" s="65"/>
      <c r="K38" s="65"/>
      <c r="L38" s="65" t="e">
        <f t="shared" ref="L38" si="18">L36/K34</f>
        <v>#DIV/0!</v>
      </c>
      <c r="M38" s="65"/>
      <c r="N38" s="65"/>
      <c r="O38" s="65" t="e">
        <f>O36/N34</f>
        <v>#REF!</v>
      </c>
      <c r="P38" s="65"/>
      <c r="Q38" s="65"/>
      <c r="R38" s="65" t="e">
        <f t="shared" ref="R38" si="19">R36/Q34</f>
        <v>#REF!</v>
      </c>
      <c r="S38" s="65"/>
      <c r="T38" s="65"/>
      <c r="U38" s="65" t="e">
        <f t="shared" ref="U38" si="20">U36/T34</f>
        <v>#REF!</v>
      </c>
      <c r="V38" s="65"/>
      <c r="W38" s="65"/>
      <c r="X38" s="65" t="e">
        <f t="shared" ref="X38" si="21">X36/W34</f>
        <v>#REF!</v>
      </c>
      <c r="Y38" s="48"/>
    </row>
    <row r="39" spans="2:25" s="29" customFormat="1" ht="15.75" x14ac:dyDescent="0.25">
      <c r="B39" s="40"/>
      <c r="C39" s="69"/>
      <c r="D39" s="69"/>
      <c r="E39" s="69"/>
      <c r="F39" s="69"/>
      <c r="G39" s="69"/>
      <c r="H39" s="69"/>
      <c r="I39" s="65"/>
      <c r="J39" s="65"/>
      <c r="K39" s="65"/>
      <c r="L39" s="65"/>
      <c r="M39" s="65"/>
      <c r="N39" s="65"/>
      <c r="O39" s="65"/>
      <c r="P39" s="65"/>
      <c r="Q39" s="65"/>
      <c r="R39" s="65"/>
      <c r="S39" s="65"/>
      <c r="T39" s="65"/>
      <c r="U39" s="65"/>
      <c r="V39" s="65"/>
      <c r="W39" s="65"/>
      <c r="X39" s="65"/>
      <c r="Y39" s="48"/>
    </row>
    <row r="40" spans="2:25" s="29" customFormat="1" ht="15.75" x14ac:dyDescent="0.25">
      <c r="B40" s="40"/>
      <c r="C40" s="69"/>
      <c r="D40" s="69"/>
      <c r="E40" s="69"/>
      <c r="F40" s="69"/>
      <c r="G40" s="69"/>
      <c r="H40" s="69"/>
      <c r="I40" s="65"/>
      <c r="J40" s="65"/>
      <c r="K40" s="65"/>
      <c r="L40" s="65"/>
      <c r="M40" s="65"/>
      <c r="N40" s="65"/>
      <c r="O40" s="65"/>
      <c r="P40" s="65"/>
      <c r="Q40" s="65"/>
      <c r="R40" s="65"/>
      <c r="S40" s="65"/>
      <c r="T40" s="65"/>
      <c r="U40" s="65"/>
      <c r="V40" s="65"/>
      <c r="W40" s="65"/>
      <c r="X40" s="65"/>
      <c r="Y40" s="48"/>
    </row>
    <row r="41" spans="2:25" s="29" customFormat="1" ht="15.75" x14ac:dyDescent="0.25">
      <c r="B41" s="40"/>
      <c r="C41" s="69"/>
      <c r="D41" s="69"/>
      <c r="E41" s="69"/>
      <c r="F41" s="69"/>
      <c r="G41" s="69"/>
      <c r="H41" s="69"/>
      <c r="I41" s="65"/>
      <c r="J41" s="65"/>
      <c r="K41" s="65"/>
      <c r="L41" s="65"/>
      <c r="M41" s="65"/>
      <c r="N41" s="65"/>
      <c r="O41" s="65"/>
      <c r="P41" s="65"/>
      <c r="Q41" s="65"/>
      <c r="R41" s="65"/>
      <c r="S41" s="65"/>
      <c r="T41" s="65"/>
      <c r="U41" s="65"/>
      <c r="V41" s="65"/>
      <c r="W41" s="65"/>
      <c r="X41" s="65"/>
      <c r="Y41" s="48"/>
    </row>
    <row r="42" spans="2:25" s="29" customFormat="1" ht="15.75" x14ac:dyDescent="0.25">
      <c r="B42" s="40"/>
      <c r="C42" s="69"/>
      <c r="D42" s="69"/>
      <c r="E42" s="69"/>
      <c r="F42" s="69"/>
      <c r="G42" s="69"/>
      <c r="H42" s="69"/>
      <c r="I42" s="65"/>
      <c r="J42" s="65"/>
      <c r="K42" s="65"/>
      <c r="L42" s="65"/>
      <c r="M42" s="65"/>
      <c r="N42" s="65"/>
      <c r="O42" s="65"/>
      <c r="P42" s="65"/>
      <c r="Q42" s="65"/>
      <c r="R42" s="65"/>
      <c r="S42" s="65"/>
      <c r="T42" s="65"/>
      <c r="U42" s="65"/>
      <c r="V42" s="65"/>
      <c r="W42" s="65"/>
      <c r="X42" s="65"/>
      <c r="Y42" s="48"/>
    </row>
    <row r="43" spans="2:25" s="29" customFormat="1" ht="15.75" x14ac:dyDescent="0.25">
      <c r="B43" s="40"/>
      <c r="C43" s="69"/>
      <c r="D43" s="69" t="s">
        <v>2606</v>
      </c>
      <c r="E43" s="69"/>
      <c r="F43" s="69"/>
      <c r="G43" s="69"/>
      <c r="H43" s="69"/>
      <c r="I43" s="65"/>
      <c r="J43" s="65"/>
      <c r="K43" s="65"/>
      <c r="L43" s="65"/>
      <c r="M43" s="65"/>
      <c r="N43" s="65"/>
      <c r="O43" s="65"/>
      <c r="P43" s="65"/>
      <c r="Q43" s="65"/>
      <c r="R43" s="65"/>
      <c r="S43" s="65"/>
      <c r="T43" s="65"/>
      <c r="U43" s="65"/>
      <c r="V43" s="65"/>
      <c r="W43" s="65"/>
      <c r="X43" s="65"/>
      <c r="Y43" s="48"/>
    </row>
    <row r="44" spans="2:25" s="29" customFormat="1" ht="15.75" x14ac:dyDescent="0.25">
      <c r="B44" s="40"/>
      <c r="C44" s="69"/>
      <c r="D44" s="69"/>
      <c r="E44" s="69" t="s">
        <v>47</v>
      </c>
      <c r="F44" s="69" t="s">
        <v>2606</v>
      </c>
      <c r="G44" s="119" t="s">
        <v>2607</v>
      </c>
      <c r="H44" s="69"/>
      <c r="I44" s="65"/>
      <c r="J44" s="65"/>
      <c r="K44" s="65"/>
      <c r="L44" s="65"/>
      <c r="M44" s="65"/>
      <c r="N44" s="65"/>
      <c r="O44" s="65"/>
      <c r="P44" s="65"/>
      <c r="Q44" s="65"/>
      <c r="R44" s="65"/>
      <c r="S44" s="65"/>
      <c r="T44" s="65"/>
      <c r="U44" s="65"/>
      <c r="V44" s="65"/>
      <c r="W44" s="65"/>
      <c r="X44" s="65"/>
      <c r="Y44" s="48"/>
    </row>
    <row r="45" spans="2:25" s="29" customFormat="1" ht="15.75" x14ac:dyDescent="0.25">
      <c r="B45" s="40"/>
      <c r="C45" s="69"/>
      <c r="D45" s="119">
        <v>2013</v>
      </c>
      <c r="E45" s="120" t="e">
        <f>#REF!+#REF!+#REF!+#REF!+#REF!+#REF!</f>
        <v>#REF!</v>
      </c>
      <c r="F45" s="120" t="e">
        <f>SUM(#REF!,#REF!,#REF!,#REF!,#REF!,#REF!)</f>
        <v>#REF!</v>
      </c>
      <c r="G45" s="122" t="e">
        <f t="shared" ref="G45:G50" si="22">E45/F45</f>
        <v>#REF!</v>
      </c>
      <c r="H45" s="121"/>
      <c r="I45" s="120"/>
      <c r="J45" s="120"/>
      <c r="K45" s="65"/>
      <c r="L45" s="65"/>
      <c r="M45" s="65"/>
      <c r="N45" s="65"/>
      <c r="O45" s="65"/>
      <c r="P45" s="65"/>
      <c r="Q45" s="65"/>
      <c r="R45" s="65"/>
      <c r="S45" s="65"/>
      <c r="T45" s="65"/>
      <c r="U45" s="65"/>
      <c r="V45" s="65"/>
      <c r="W45" s="65"/>
      <c r="X45" s="65"/>
      <c r="Y45" s="48"/>
    </row>
    <row r="46" spans="2:25" s="29" customFormat="1" ht="15.75" x14ac:dyDescent="0.25">
      <c r="B46" s="40"/>
      <c r="C46" s="69"/>
      <c r="D46" s="119">
        <v>2014</v>
      </c>
      <c r="E46" s="120" t="e">
        <f>#REF!+#REF!+#REF!+#REF!+#REF!+#REF!+#REF!+#REF!+#REF!+#REF!+#REF!</f>
        <v>#REF!</v>
      </c>
      <c r="F46" s="120" t="e">
        <f>SUM(#REF!,#REF!,#REF!,#REF!,#REF!,#REF!,#REF!,#REF!,#REF!,#REF!,#REF!)</f>
        <v>#REF!</v>
      </c>
      <c r="G46" s="122" t="e">
        <f t="shared" si="22"/>
        <v>#REF!</v>
      </c>
      <c r="H46" s="69"/>
      <c r="I46" s="65"/>
      <c r="J46" s="65"/>
      <c r="K46" s="65"/>
      <c r="L46" s="65"/>
      <c r="M46" s="65"/>
      <c r="N46" s="65"/>
      <c r="O46" s="65"/>
      <c r="P46" s="65"/>
      <c r="Q46" s="65"/>
      <c r="R46" s="65"/>
      <c r="S46" s="65"/>
      <c r="T46" s="65"/>
      <c r="U46" s="65"/>
      <c r="V46" s="65"/>
      <c r="W46" s="65"/>
      <c r="X46" s="65"/>
      <c r="Y46" s="48"/>
    </row>
    <row r="47" spans="2:25" s="29" customFormat="1" ht="15.75" x14ac:dyDescent="0.25">
      <c r="B47" s="40"/>
      <c r="C47" s="69"/>
      <c r="D47" s="119">
        <v>2015</v>
      </c>
      <c r="E47" s="120" t="e">
        <f>#REF!+#REF!+#REF!+#REF!+#REF!+#REF!+#REF!+#REF!+#REF!+#REF!+#REF!+#REF!+#REF!+#REF!+#REF!</f>
        <v>#REF!</v>
      </c>
      <c r="F47" s="120" t="e">
        <f>SUM(#REF!,#REF!,#REF!,#REF!,#REF!,#REF!,#REF!,#REF!,#REF!,#REF!,#REF!,#REF!,#REF!,#REF!)</f>
        <v>#REF!</v>
      </c>
      <c r="G47" s="122" t="e">
        <f t="shared" si="22"/>
        <v>#REF!</v>
      </c>
      <c r="H47" s="69"/>
      <c r="I47" s="65"/>
      <c r="J47" s="65"/>
      <c r="K47" s="65"/>
      <c r="L47" s="65"/>
      <c r="M47" s="65"/>
      <c r="N47" s="65"/>
      <c r="O47" s="65"/>
      <c r="P47" s="65"/>
      <c r="Q47" s="65"/>
      <c r="R47" s="65"/>
      <c r="S47" s="65"/>
      <c r="T47" s="65"/>
      <c r="U47" s="65"/>
      <c r="V47" s="65"/>
      <c r="W47" s="65"/>
      <c r="X47" s="65"/>
      <c r="Y47" s="48"/>
    </row>
    <row r="48" spans="2:25" s="29" customFormat="1" ht="15.75" x14ac:dyDescent="0.25">
      <c r="B48" s="40"/>
      <c r="C48" s="69"/>
      <c r="D48" s="119">
        <v>2016</v>
      </c>
      <c r="E48" s="120" t="e">
        <f>#REF!+#REF!+#REF!+#REF!+#REF!+#REF!+#REF!+#REF!+#REF!+#REF!+#REF!+#REF!+#REF!+#REF!</f>
        <v>#REF!</v>
      </c>
      <c r="F48" s="120" t="e">
        <f>SUM(#REF!,#REF!,#REF!,#REF!,#REF!,#REF!,#REF!,#REF!,#REF!,#REF!,#REF!,#REF!,#REF!)</f>
        <v>#REF!</v>
      </c>
      <c r="G48" s="122" t="e">
        <f t="shared" si="22"/>
        <v>#REF!</v>
      </c>
      <c r="H48" s="69"/>
      <c r="I48" s="65"/>
      <c r="J48" s="65"/>
      <c r="K48" s="65"/>
      <c r="L48" s="65"/>
      <c r="M48" s="65"/>
      <c r="N48" s="65"/>
      <c r="O48" s="65"/>
      <c r="P48" s="65"/>
      <c r="Q48" s="65"/>
      <c r="R48" s="65"/>
      <c r="S48" s="65"/>
      <c r="T48" s="65"/>
      <c r="U48" s="65"/>
      <c r="V48" s="65"/>
      <c r="W48" s="65"/>
      <c r="X48" s="65"/>
      <c r="Y48" s="48"/>
    </row>
    <row r="49" spans="2:25" s="29" customFormat="1" ht="15.75" x14ac:dyDescent="0.25">
      <c r="B49" s="40"/>
      <c r="C49" s="69"/>
      <c r="D49" s="119">
        <v>2017</v>
      </c>
      <c r="E49" s="120" t="e">
        <f>#REF!+#REF!+#REF!+#REF!+#REF!+#REF!+#REF!+#REF!+#REF!+#REF!+#REF!+#REF!+#REF!+#REF!</f>
        <v>#REF!</v>
      </c>
      <c r="F49" s="120" t="e">
        <f>SUM(#REF!,#REF!,#REF!,#REF!,#REF!,#REF!,#REF!,#REF!,#REF!,#REF!,#REF!,#REF!)</f>
        <v>#REF!</v>
      </c>
      <c r="G49" s="122" t="e">
        <f t="shared" si="22"/>
        <v>#REF!</v>
      </c>
      <c r="H49" s="69"/>
      <c r="I49" s="65"/>
      <c r="J49" s="65"/>
      <c r="K49" s="65"/>
      <c r="L49" s="65"/>
      <c r="M49" s="65"/>
      <c r="N49" s="65"/>
      <c r="O49" s="65"/>
      <c r="P49" s="65"/>
      <c r="Q49" s="65"/>
      <c r="R49" s="65"/>
      <c r="S49" s="65"/>
      <c r="T49" s="65"/>
      <c r="U49" s="65"/>
      <c r="V49" s="65"/>
      <c r="W49" s="65"/>
      <c r="X49" s="65"/>
      <c r="Y49" s="48"/>
    </row>
    <row r="50" spans="2:25" s="29" customFormat="1" ht="15.75" x14ac:dyDescent="0.25">
      <c r="B50" s="40"/>
      <c r="C50" s="59"/>
      <c r="D50" s="59">
        <v>2018</v>
      </c>
      <c r="E50" s="120" t="e">
        <f>#REF!+#REF!+#REF!+#REF!+#REF!+#REF!+#REF!+#REF!+#REF!+#REF!+#REF!+#REF!+#REF!+#REF!+#REF!</f>
        <v>#REF!</v>
      </c>
      <c r="F50" s="124" t="e">
        <f>SUM(#REF!,#REF!,#REF!,#REF!,#REF!,#REF!,#REF!,#REF!,#REF!,#REF!,#REF!,#REF!,#REF!,#REF!,#REF!)</f>
        <v>#REF!</v>
      </c>
      <c r="G50" s="122" t="e">
        <f t="shared" si="22"/>
        <v>#REF!</v>
      </c>
      <c r="H50" s="59"/>
      <c r="I50" s="59"/>
      <c r="J50" s="59"/>
      <c r="K50" s="59"/>
      <c r="L50" s="59"/>
      <c r="M50" s="59"/>
      <c r="N50" s="59"/>
      <c r="O50" s="59"/>
      <c r="P50" s="59"/>
      <c r="Q50" s="59"/>
      <c r="R50" s="59"/>
      <c r="S50" s="59"/>
      <c r="T50" s="59"/>
      <c r="U50" s="59"/>
      <c r="V50" s="59"/>
      <c r="W50" s="59"/>
      <c r="X50" s="59"/>
      <c r="Y50" s="49"/>
    </row>
    <row r="51" spans="2:25" s="29" customFormat="1" ht="15" customHeight="1" x14ac:dyDescent="0.25">
      <c r="B51" s="40"/>
      <c r="C51" s="60"/>
      <c r="D51" s="60"/>
      <c r="E51" s="123"/>
      <c r="F51" s="61"/>
      <c r="G51" s="60"/>
      <c r="H51" s="62"/>
      <c r="I51" s="62"/>
      <c r="J51" s="62"/>
      <c r="K51" s="62"/>
      <c r="L51" s="63"/>
      <c r="M51" s="63"/>
      <c r="N51" s="63"/>
      <c r="O51" s="63"/>
      <c r="P51" s="63"/>
      <c r="Q51" s="63"/>
      <c r="R51" s="63"/>
      <c r="S51" s="63"/>
      <c r="T51" s="63"/>
      <c r="U51" s="63"/>
      <c r="V51" s="63"/>
      <c r="W51" s="63"/>
      <c r="X51" s="63"/>
      <c r="Y51" s="50"/>
    </row>
    <row r="52" spans="2:25" s="29" customFormat="1" ht="15.75" customHeight="1" x14ac:dyDescent="0.25">
      <c r="B52" s="40"/>
      <c r="C52" s="60"/>
      <c r="D52" s="60"/>
      <c r="E52" s="61"/>
      <c r="F52" s="61"/>
      <c r="G52" s="60"/>
      <c r="H52" s="154"/>
      <c r="I52" s="154"/>
      <c r="J52" s="92"/>
      <c r="K52" s="64"/>
      <c r="L52" s="65"/>
      <c r="M52" s="65"/>
      <c r="N52" s="65"/>
      <c r="O52" s="65"/>
      <c r="P52" s="65"/>
      <c r="Q52" s="65"/>
      <c r="R52" s="65"/>
      <c r="S52" s="65"/>
      <c r="T52" s="65"/>
      <c r="U52" s="65"/>
      <c r="V52" s="65"/>
      <c r="W52" s="65"/>
      <c r="X52" s="65"/>
      <c r="Y52" s="51"/>
    </row>
    <row r="53" spans="2:25" s="29" customFormat="1" x14ac:dyDescent="0.25">
      <c r="B53" s="40"/>
      <c r="C53" s="23"/>
      <c r="D53" s="46"/>
      <c r="E53" s="23"/>
      <c r="F53" s="23"/>
      <c r="G53" s="23"/>
      <c r="H53" s="23"/>
      <c r="I53" s="23"/>
      <c r="J53" s="23"/>
      <c r="K53" s="23"/>
      <c r="L53" s="23"/>
      <c r="M53" s="23"/>
      <c r="N53" s="23"/>
      <c r="O53" s="23"/>
      <c r="P53" s="23"/>
      <c r="Q53" s="23"/>
      <c r="R53" s="23"/>
      <c r="S53" s="23"/>
      <c r="T53" s="23"/>
      <c r="U53" s="23"/>
      <c r="V53" s="23"/>
      <c r="W53" s="23"/>
      <c r="X53" s="23"/>
      <c r="Y53" s="47"/>
    </row>
    <row r="54" spans="2:25" s="29" customFormat="1" ht="15.75" x14ac:dyDescent="0.25">
      <c r="B54" s="40"/>
      <c r="C54" s="155"/>
      <c r="D54" s="155"/>
      <c r="E54" s="155"/>
      <c r="F54" s="155"/>
      <c r="G54" s="155"/>
      <c r="H54" s="155"/>
      <c r="I54" s="155"/>
      <c r="J54" s="155"/>
      <c r="K54" s="155"/>
      <c r="L54" s="155"/>
      <c r="M54" s="91"/>
      <c r="N54" s="91"/>
      <c r="O54" s="91"/>
      <c r="P54" s="91"/>
      <c r="Q54" s="91"/>
      <c r="R54" s="91"/>
      <c r="S54" s="91"/>
      <c r="T54" s="91"/>
      <c r="U54" s="91"/>
      <c r="V54" s="91"/>
      <c r="W54" s="91"/>
      <c r="X54" s="91"/>
      <c r="Y54" s="48"/>
    </row>
    <row r="55" spans="2:25" s="29" customFormat="1" x14ac:dyDescent="0.25">
      <c r="B55" s="40"/>
      <c r="C55" s="59"/>
      <c r="D55" s="59" t="s">
        <v>2596</v>
      </c>
      <c r="E55" s="59">
        <v>2013</v>
      </c>
      <c r="F55" s="59">
        <v>2014</v>
      </c>
      <c r="G55" s="59">
        <v>2015</v>
      </c>
      <c r="H55" s="59">
        <v>2016</v>
      </c>
      <c r="I55" s="59">
        <v>2017</v>
      </c>
      <c r="J55" s="59"/>
      <c r="K55" s="59">
        <v>2018</v>
      </c>
      <c r="L55" s="59"/>
      <c r="M55" s="59"/>
      <c r="N55" s="59"/>
      <c r="O55" s="59"/>
      <c r="P55" s="59"/>
      <c r="Q55" s="59"/>
      <c r="R55" s="59"/>
      <c r="S55" s="59"/>
      <c r="T55" s="59"/>
      <c r="U55" s="59"/>
      <c r="V55" s="59"/>
      <c r="W55" s="59"/>
      <c r="X55" s="59"/>
      <c r="Y55" s="49"/>
    </row>
    <row r="56" spans="2:25" s="29" customFormat="1" ht="15" customHeight="1" x14ac:dyDescent="0.25">
      <c r="B56" s="40"/>
      <c r="C56" s="60"/>
      <c r="D56" s="60" t="s">
        <v>1030</v>
      </c>
      <c r="E56" s="72"/>
      <c r="F56" s="72">
        <f>4701471.9+234535145.4+3711927.04</f>
        <v>242948544.34</v>
      </c>
      <c r="G56" s="72">
        <f>4366196.47+254128514.46+4228101.83</f>
        <v>262722812.76000002</v>
      </c>
      <c r="H56" s="72">
        <f>4380613.21+268686243.11+5575287.36</f>
        <v>278642143.68000001</v>
      </c>
      <c r="I56" s="72">
        <f>5850668.85+284998490.36+5577403.1</f>
        <v>296426562.31000006</v>
      </c>
      <c r="J56" s="72"/>
      <c r="K56" s="72">
        <f>6534058.43+303187555.83+7998224.82</f>
        <v>317719839.07999998</v>
      </c>
      <c r="L56" s="63"/>
      <c r="M56" s="63"/>
      <c r="N56" s="63"/>
      <c r="O56" s="63"/>
      <c r="P56" s="63"/>
      <c r="Q56" s="63"/>
      <c r="R56" s="63"/>
      <c r="S56" s="63"/>
      <c r="T56" s="63"/>
      <c r="U56" s="63"/>
      <c r="V56" s="63"/>
      <c r="W56" s="63"/>
      <c r="X56" s="63"/>
      <c r="Y56" s="50"/>
    </row>
    <row r="57" spans="2:25" s="29" customFormat="1" ht="15.75" customHeight="1" x14ac:dyDescent="0.25">
      <c r="B57" s="40"/>
      <c r="C57" s="60"/>
      <c r="D57" s="60" t="s">
        <v>1031</v>
      </c>
      <c r="E57" s="72"/>
      <c r="F57" s="72">
        <f>18310247.55+1096000</f>
        <v>19406247.550000001</v>
      </c>
      <c r="G57" s="72">
        <f>22838719.3+7762269.92</f>
        <v>30600989.219999999</v>
      </c>
      <c r="H57" s="72">
        <f>22175235.73+9029186.51</f>
        <v>31204422.240000002</v>
      </c>
      <c r="I57" s="72">
        <f>26247383.84+25073032.9</f>
        <v>51320416.739999995</v>
      </c>
      <c r="J57" s="72"/>
      <c r="K57" s="72">
        <f>27131037.97+38492862.44</f>
        <v>65623900.409999996</v>
      </c>
      <c r="L57" s="65"/>
      <c r="M57" s="65"/>
      <c r="N57" s="65"/>
      <c r="O57" s="65"/>
      <c r="P57" s="65"/>
      <c r="Q57" s="65"/>
      <c r="R57" s="65"/>
      <c r="S57" s="65"/>
      <c r="T57" s="65"/>
      <c r="U57" s="65"/>
      <c r="V57" s="65"/>
      <c r="W57" s="65"/>
      <c r="X57" s="65"/>
      <c r="Y57" s="51"/>
    </row>
    <row r="58" spans="2:25" s="29" customFormat="1" x14ac:dyDescent="0.25">
      <c r="B58" s="40"/>
      <c r="C58" s="23"/>
      <c r="D58" s="60" t="s">
        <v>2593</v>
      </c>
      <c r="E58" s="72"/>
      <c r="F58" s="72">
        <v>165152963.31</v>
      </c>
      <c r="G58" s="72">
        <v>198696031.88</v>
      </c>
      <c r="H58" s="72">
        <v>207212376.86000001</v>
      </c>
      <c r="I58" s="72">
        <f>238976785.88+24023.1</f>
        <v>239000808.97999999</v>
      </c>
      <c r="J58" s="72"/>
      <c r="K58" s="72">
        <f>243387014.58+75009.4</f>
        <v>243462023.98000002</v>
      </c>
      <c r="L58" s="46"/>
      <c r="M58" s="46"/>
      <c r="N58" s="46"/>
      <c r="O58" s="46"/>
      <c r="P58" s="46"/>
      <c r="Q58" s="46"/>
      <c r="R58" s="46"/>
      <c r="S58" s="46"/>
      <c r="T58" s="46"/>
      <c r="U58" s="46"/>
      <c r="V58" s="46"/>
      <c r="W58" s="46"/>
      <c r="X58" s="46"/>
      <c r="Y58" s="47"/>
    </row>
    <row r="59" spans="2:25" s="29" customFormat="1" ht="15.75" x14ac:dyDescent="0.25">
      <c r="B59" s="40"/>
      <c r="C59" s="22"/>
      <c r="D59" s="60" t="s">
        <v>1036</v>
      </c>
      <c r="E59" s="72"/>
      <c r="F59" s="72">
        <v>163095234</v>
      </c>
      <c r="G59" s="72">
        <v>229072499.34999999</v>
      </c>
      <c r="H59" s="72">
        <v>417166246.82999998</v>
      </c>
      <c r="I59" s="72">
        <v>313527747.81</v>
      </c>
      <c r="J59" s="72"/>
      <c r="K59" s="72">
        <v>314049512.51999998</v>
      </c>
      <c r="L59" s="70"/>
      <c r="M59" s="91"/>
      <c r="N59" s="91"/>
      <c r="O59" s="91"/>
      <c r="P59" s="91"/>
      <c r="Q59" s="91"/>
      <c r="R59" s="91"/>
      <c r="S59" s="91"/>
      <c r="T59" s="91"/>
      <c r="U59" s="91"/>
      <c r="V59" s="91"/>
      <c r="W59" s="91"/>
      <c r="X59" s="91"/>
      <c r="Y59" s="48"/>
    </row>
    <row r="60" spans="2:25" s="29" customFormat="1" x14ac:dyDescent="0.25">
      <c r="B60" s="40"/>
      <c r="C60" s="59"/>
      <c r="D60" s="60" t="s">
        <v>2592</v>
      </c>
      <c r="E60" s="72"/>
      <c r="F60" s="72">
        <v>15185256.18</v>
      </c>
      <c r="G60" s="72">
        <v>18639139.309999999</v>
      </c>
      <c r="H60" s="72">
        <v>18081899.030000001</v>
      </c>
      <c r="I60" s="72">
        <v>18148259.379999999</v>
      </c>
      <c r="J60" s="72"/>
      <c r="K60" s="72">
        <v>23297810.32</v>
      </c>
      <c r="L60" s="59"/>
      <c r="M60" s="59"/>
      <c r="N60" s="59"/>
      <c r="O60" s="59"/>
      <c r="P60" s="59"/>
      <c r="Q60" s="59"/>
      <c r="R60" s="59"/>
      <c r="S60" s="59"/>
      <c r="T60" s="59"/>
      <c r="U60" s="59"/>
      <c r="V60" s="59"/>
      <c r="W60" s="59"/>
      <c r="X60" s="59"/>
      <c r="Y60" s="49"/>
    </row>
    <row r="61" spans="2:25" s="29" customFormat="1" ht="15" customHeight="1" x14ac:dyDescent="0.25">
      <c r="B61" s="40"/>
      <c r="C61" s="60"/>
      <c r="D61" s="60"/>
      <c r="E61" s="72"/>
      <c r="F61" s="72"/>
      <c r="G61" s="72"/>
      <c r="H61" s="72"/>
      <c r="I61" s="72"/>
      <c r="J61" s="72"/>
      <c r="K61" s="72"/>
      <c r="L61" s="63"/>
      <c r="M61" s="63"/>
      <c r="N61" s="63"/>
      <c r="O61" s="63"/>
      <c r="P61" s="63"/>
      <c r="Q61" s="63"/>
      <c r="R61" s="63"/>
      <c r="S61" s="63"/>
      <c r="T61" s="63"/>
      <c r="U61" s="63"/>
      <c r="V61" s="63"/>
      <c r="W61" s="63"/>
      <c r="X61" s="63"/>
      <c r="Y61" s="50"/>
    </row>
    <row r="62" spans="2:25" s="29" customFormat="1" ht="15.75" customHeight="1" x14ac:dyDescent="0.25">
      <c r="B62" s="40"/>
      <c r="C62" s="60"/>
      <c r="D62" s="60" t="s">
        <v>40</v>
      </c>
      <c r="E62" s="72"/>
      <c r="F62" s="72">
        <v>49177452.18</v>
      </c>
      <c r="G62" s="72">
        <v>72166396.590000004</v>
      </c>
      <c r="H62" s="72">
        <v>45262731.159999996</v>
      </c>
      <c r="I62" s="72">
        <v>52341360.329999998</v>
      </c>
      <c r="J62" s="72"/>
      <c r="K62" s="72">
        <v>65816252.689999998</v>
      </c>
      <c r="L62" s="65"/>
      <c r="M62" s="65"/>
      <c r="N62" s="65"/>
      <c r="O62" s="65"/>
      <c r="P62" s="65"/>
      <c r="Q62" s="65"/>
      <c r="R62" s="65"/>
      <c r="S62" s="65"/>
      <c r="T62" s="65"/>
      <c r="U62" s="65"/>
      <c r="V62" s="65"/>
      <c r="W62" s="65"/>
      <c r="X62" s="65"/>
      <c r="Y62" s="51"/>
    </row>
    <row r="63" spans="2:25" s="29" customFormat="1" x14ac:dyDescent="0.25">
      <c r="B63" s="40"/>
      <c r="C63" s="60"/>
      <c r="D63" s="60" t="s">
        <v>947</v>
      </c>
      <c r="E63" s="72"/>
      <c r="F63" s="72">
        <v>26736024.260000002</v>
      </c>
      <c r="G63" s="72">
        <v>28200647.710000001</v>
      </c>
      <c r="H63" s="72">
        <v>41269248.719999999</v>
      </c>
      <c r="I63" s="72">
        <f>55155742.93+550000</f>
        <v>55705742.93</v>
      </c>
      <c r="J63" s="72"/>
      <c r="K63" s="72">
        <f>51143089.15+550000</f>
        <v>51693089.149999999</v>
      </c>
      <c r="L63" s="60"/>
      <c r="M63" s="60"/>
      <c r="N63" s="60"/>
      <c r="O63" s="60"/>
      <c r="P63" s="60"/>
      <c r="Q63" s="60"/>
      <c r="R63" s="60"/>
      <c r="S63" s="60"/>
      <c r="T63" s="60"/>
      <c r="U63" s="60"/>
      <c r="V63" s="60"/>
      <c r="W63" s="60"/>
      <c r="X63" s="60"/>
      <c r="Y63" s="47"/>
    </row>
    <row r="64" spans="2:25" s="29" customFormat="1" ht="15.75" x14ac:dyDescent="0.25">
      <c r="B64" s="40"/>
      <c r="C64" s="22"/>
      <c r="D64" s="60" t="s">
        <v>2312</v>
      </c>
      <c r="E64" s="72"/>
      <c r="F64" s="72">
        <v>5220199.2300000004</v>
      </c>
      <c r="G64" s="72">
        <v>13462724.869999999</v>
      </c>
      <c r="H64" s="72">
        <v>10478968.710000001</v>
      </c>
      <c r="I64" s="72">
        <v>9790022.1799999997</v>
      </c>
      <c r="J64" s="72"/>
      <c r="K64" s="72">
        <v>12486152.92</v>
      </c>
      <c r="L64" s="60"/>
      <c r="M64" s="60"/>
      <c r="N64" s="60"/>
      <c r="O64" s="60"/>
      <c r="P64" s="60"/>
      <c r="Q64" s="60"/>
      <c r="R64" s="60"/>
      <c r="S64" s="60"/>
      <c r="T64" s="60"/>
      <c r="U64" s="60"/>
      <c r="V64" s="60"/>
      <c r="W64" s="60"/>
      <c r="X64" s="60"/>
      <c r="Y64" s="48"/>
    </row>
    <row r="65" spans="2:25" s="29" customFormat="1" x14ac:dyDescent="0.25">
      <c r="B65" s="40"/>
      <c r="C65" s="60"/>
      <c r="D65" s="60" t="s">
        <v>423</v>
      </c>
      <c r="E65" s="72"/>
      <c r="F65" s="72">
        <v>20371683.949999999</v>
      </c>
      <c r="G65" s="72">
        <f>26798005.72+161845.34</f>
        <v>26959851.059999999</v>
      </c>
      <c r="H65" s="72">
        <f>19739324.9+659886.57</f>
        <v>20399211.469999999</v>
      </c>
      <c r="I65" s="72">
        <f>33830564.98+699231.75</f>
        <v>34529796.729999997</v>
      </c>
      <c r="J65" s="72"/>
      <c r="K65" s="72">
        <f>28051896.73+1009020.61</f>
        <v>29060917.34</v>
      </c>
      <c r="L65" s="60"/>
      <c r="M65" s="60"/>
      <c r="N65" s="60"/>
      <c r="O65" s="60"/>
      <c r="P65" s="60"/>
      <c r="Q65" s="60"/>
      <c r="R65" s="60"/>
      <c r="S65" s="60"/>
      <c r="T65" s="60"/>
      <c r="U65" s="60"/>
      <c r="V65" s="60"/>
      <c r="W65" s="60"/>
      <c r="X65" s="60"/>
      <c r="Y65" s="49"/>
    </row>
    <row r="66" spans="2:25" s="29" customFormat="1" ht="15" customHeight="1" x14ac:dyDescent="0.25">
      <c r="B66" s="40"/>
      <c r="C66" s="60"/>
      <c r="D66" s="60" t="s">
        <v>2594</v>
      </c>
      <c r="E66" s="72"/>
      <c r="F66" s="72">
        <v>41614464.43</v>
      </c>
      <c r="G66" s="72">
        <v>46155215.369999997</v>
      </c>
      <c r="H66" s="72">
        <v>65373275.840000004</v>
      </c>
      <c r="I66" s="72">
        <v>74135025.849999994</v>
      </c>
      <c r="J66" s="72"/>
      <c r="K66" s="72">
        <v>73450261.269999996</v>
      </c>
      <c r="L66" s="60"/>
      <c r="M66" s="60"/>
      <c r="N66" s="60"/>
      <c r="O66" s="60"/>
      <c r="P66" s="60"/>
      <c r="Q66" s="60"/>
      <c r="R66" s="60"/>
      <c r="S66" s="60"/>
      <c r="T66" s="60"/>
      <c r="U66" s="60"/>
      <c r="V66" s="60"/>
      <c r="W66" s="60"/>
      <c r="X66" s="60"/>
      <c r="Y66" s="50"/>
    </row>
    <row r="67" spans="2:25" s="29" customFormat="1" ht="15" customHeight="1" x14ac:dyDescent="0.25">
      <c r="B67" s="40"/>
      <c r="C67" s="60"/>
      <c r="D67" s="60" t="s">
        <v>2468</v>
      </c>
      <c r="E67" s="72"/>
      <c r="F67" s="72">
        <v>18107597</v>
      </c>
      <c r="G67" s="72">
        <v>27365700</v>
      </c>
      <c r="H67" s="72">
        <v>38213214.409999996</v>
      </c>
      <c r="I67" s="72">
        <v>46922856.759999998</v>
      </c>
      <c r="J67" s="72"/>
      <c r="K67" s="72">
        <v>59824862.979999997</v>
      </c>
      <c r="L67" s="60"/>
      <c r="M67" s="60"/>
      <c r="N67" s="60"/>
      <c r="O67" s="60"/>
      <c r="P67" s="60"/>
      <c r="Q67" s="60"/>
      <c r="R67" s="60"/>
      <c r="S67" s="60"/>
      <c r="T67" s="60"/>
      <c r="U67" s="60"/>
      <c r="V67" s="60"/>
      <c r="W67" s="60"/>
      <c r="X67" s="60"/>
      <c r="Y67" s="50"/>
    </row>
    <row r="68" spans="2:25" s="29" customFormat="1" ht="15" customHeight="1" x14ac:dyDescent="0.25">
      <c r="B68" s="40"/>
      <c r="C68" s="60"/>
      <c r="D68" s="60" t="s">
        <v>946</v>
      </c>
      <c r="E68" s="72"/>
      <c r="F68" s="72">
        <v>14399194.9</v>
      </c>
      <c r="G68" s="72">
        <f>5501233.79+10164934.53+421741.6</f>
        <v>16087909.92</v>
      </c>
      <c r="H68" s="72">
        <f>6018259.21+13261323.3+126329.4</f>
        <v>19405911.91</v>
      </c>
      <c r="I68" s="72">
        <f>11185635.22+13527222.86+16793</f>
        <v>24729651.079999998</v>
      </c>
      <c r="J68" s="72"/>
      <c r="K68" s="72">
        <f>11350333.26+15050266.32+23731.85</f>
        <v>26424331.43</v>
      </c>
      <c r="L68" s="60"/>
      <c r="M68" s="60"/>
      <c r="N68" s="60"/>
      <c r="O68" s="60"/>
      <c r="P68" s="60"/>
      <c r="Q68" s="60"/>
      <c r="R68" s="60"/>
      <c r="S68" s="60"/>
      <c r="T68" s="60"/>
      <c r="U68" s="60"/>
      <c r="V68" s="60"/>
      <c r="W68" s="60"/>
      <c r="X68" s="60"/>
      <c r="Y68" s="50"/>
    </row>
    <row r="69" spans="2:25" s="29" customFormat="1" ht="15" customHeight="1" x14ac:dyDescent="0.25">
      <c r="B69" s="40"/>
      <c r="C69" s="60"/>
      <c r="D69" s="60" t="s">
        <v>1000</v>
      </c>
      <c r="E69" s="72"/>
      <c r="F69" s="72">
        <f>512900+11257218.57</f>
        <v>11770118.57</v>
      </c>
      <c r="G69" s="72">
        <f>1002945+3041912.6</f>
        <v>4044857.6</v>
      </c>
      <c r="H69" s="72">
        <f>2862764.07+1206788.35</f>
        <v>4069552.42</v>
      </c>
      <c r="I69" s="72">
        <f>1176993.77+2396511.92</f>
        <v>3573505.69</v>
      </c>
      <c r="J69" s="72"/>
      <c r="K69" s="72">
        <f>1101438.6+1857579.71</f>
        <v>2959018.31</v>
      </c>
      <c r="L69" s="60"/>
      <c r="M69" s="60"/>
      <c r="N69" s="60"/>
      <c r="O69" s="60"/>
      <c r="P69" s="60"/>
      <c r="Q69" s="60"/>
      <c r="R69" s="60"/>
      <c r="S69" s="60"/>
      <c r="T69" s="60"/>
      <c r="U69" s="60"/>
      <c r="V69" s="60"/>
      <c r="W69" s="60"/>
      <c r="X69" s="60"/>
      <c r="Y69" s="50"/>
    </row>
    <row r="70" spans="2:25" s="29" customFormat="1" ht="15" customHeight="1" x14ac:dyDescent="0.25">
      <c r="B70" s="40"/>
      <c r="C70" s="60"/>
      <c r="D70" s="60" t="s">
        <v>2595</v>
      </c>
      <c r="E70" s="72"/>
      <c r="F70" s="72">
        <v>18914934.969999999</v>
      </c>
      <c r="G70" s="72">
        <v>23010386.27</v>
      </c>
      <c r="H70" s="72">
        <v>16257693.710000001</v>
      </c>
      <c r="I70" s="72">
        <v>23411271.390000001</v>
      </c>
      <c r="J70" s="72"/>
      <c r="K70" s="72">
        <v>5920892.7199999997</v>
      </c>
      <c r="L70" s="60"/>
      <c r="M70" s="60"/>
      <c r="N70" s="60"/>
      <c r="O70" s="60"/>
      <c r="P70" s="60"/>
      <c r="Q70" s="60"/>
      <c r="R70" s="60"/>
      <c r="S70" s="60"/>
      <c r="T70" s="60"/>
      <c r="U70" s="60"/>
      <c r="V70" s="60"/>
      <c r="W70" s="60"/>
      <c r="X70" s="60"/>
      <c r="Y70" s="51"/>
    </row>
    <row r="71" spans="2:25" s="29" customFormat="1" x14ac:dyDescent="0.25">
      <c r="B71" s="40"/>
      <c r="C71" s="60"/>
      <c r="D71" s="60"/>
      <c r="E71" s="72"/>
      <c r="F71" s="72"/>
      <c r="G71" s="72"/>
      <c r="H71" s="72"/>
      <c r="I71" s="60"/>
      <c r="J71" s="60"/>
      <c r="K71" s="60"/>
      <c r="L71" s="60"/>
      <c r="M71" s="60"/>
      <c r="N71" s="60"/>
      <c r="O71" s="60"/>
      <c r="P71" s="60"/>
      <c r="Q71" s="60"/>
      <c r="R71" s="60"/>
      <c r="S71" s="60"/>
      <c r="T71" s="60"/>
      <c r="U71" s="60"/>
      <c r="V71" s="60"/>
      <c r="W71" s="60"/>
      <c r="X71" s="60"/>
      <c r="Y71" s="47"/>
    </row>
    <row r="72" spans="2:25" s="29" customFormat="1" ht="28.5" x14ac:dyDescent="0.25">
      <c r="B72" s="40"/>
      <c r="C72" s="60"/>
      <c r="D72" s="59" t="s">
        <v>2597</v>
      </c>
      <c r="E72" s="59">
        <v>2013</v>
      </c>
      <c r="F72" s="59">
        <v>2014</v>
      </c>
      <c r="G72" s="59">
        <v>2015</v>
      </c>
      <c r="H72" s="59">
        <v>2016</v>
      </c>
      <c r="I72" s="59">
        <v>2017</v>
      </c>
      <c r="J72" s="59"/>
      <c r="K72" s="59">
        <v>2018</v>
      </c>
      <c r="L72" s="60"/>
      <c r="M72" s="60"/>
      <c r="N72" s="60"/>
      <c r="O72" s="60"/>
      <c r="P72" s="60"/>
      <c r="Q72" s="60"/>
      <c r="R72" s="60"/>
      <c r="S72" s="60"/>
      <c r="T72" s="60"/>
      <c r="U72" s="60"/>
      <c r="V72" s="60"/>
      <c r="W72" s="60"/>
      <c r="X72" s="60"/>
      <c r="Y72" s="48"/>
    </row>
    <row r="73" spans="2:25" s="29" customFormat="1" x14ac:dyDescent="0.25">
      <c r="B73" s="40"/>
      <c r="C73" s="59"/>
      <c r="D73" s="60" t="s">
        <v>1030</v>
      </c>
      <c r="E73" s="62" t="e">
        <f>#REF!</f>
        <v>#REF!</v>
      </c>
      <c r="F73" s="62" t="e">
        <f>#REF!</f>
        <v>#REF!</v>
      </c>
      <c r="G73" s="62" t="e">
        <f>#REF!</f>
        <v>#REF!</v>
      </c>
      <c r="H73" s="62" t="e">
        <f>#REF!</f>
        <v>#REF!</v>
      </c>
      <c r="I73" s="62" t="e">
        <f>#REF!</f>
        <v>#REF!</v>
      </c>
      <c r="J73" s="62"/>
      <c r="K73" s="62" t="e">
        <f>#REF!</f>
        <v>#REF!</v>
      </c>
      <c r="L73" s="59"/>
      <c r="M73" s="59"/>
      <c r="N73" s="59"/>
      <c r="O73" s="59"/>
      <c r="P73" s="59"/>
      <c r="Q73" s="59"/>
      <c r="R73" s="59"/>
      <c r="S73" s="59"/>
      <c r="T73" s="59"/>
      <c r="U73" s="59"/>
      <c r="V73" s="59"/>
      <c r="W73" s="59"/>
      <c r="X73" s="59"/>
      <c r="Y73" s="49"/>
    </row>
    <row r="74" spans="2:25" s="29" customFormat="1" ht="15" customHeight="1" x14ac:dyDescent="0.25">
      <c r="B74" s="40"/>
      <c r="C74" s="60"/>
      <c r="D74" s="60" t="s">
        <v>1031</v>
      </c>
      <c r="E74" s="62" t="e">
        <f>#REF!</f>
        <v>#REF!</v>
      </c>
      <c r="F74" s="62" t="e">
        <f>#REF!</f>
        <v>#REF!</v>
      </c>
      <c r="G74" s="62" t="e">
        <f>#REF!</f>
        <v>#REF!</v>
      </c>
      <c r="H74" s="62" t="e">
        <f>#REF!</f>
        <v>#REF!</v>
      </c>
      <c r="I74" s="62" t="e">
        <f>#REF!</f>
        <v>#REF!</v>
      </c>
      <c r="J74" s="62"/>
      <c r="K74" s="62" t="e">
        <f>#REF!</f>
        <v>#REF!</v>
      </c>
      <c r="L74" s="63"/>
      <c r="M74" s="63"/>
      <c r="N74" s="63"/>
      <c r="O74" s="63"/>
      <c r="P74" s="63"/>
      <c r="Q74" s="63"/>
      <c r="R74" s="63"/>
      <c r="S74" s="63"/>
      <c r="T74" s="63"/>
      <c r="U74" s="63"/>
      <c r="V74" s="63"/>
      <c r="W74" s="63"/>
      <c r="X74" s="63"/>
      <c r="Y74" s="50"/>
    </row>
    <row r="75" spans="2:25" s="29" customFormat="1" ht="15" customHeight="1" x14ac:dyDescent="0.25">
      <c r="B75" s="40"/>
      <c r="C75" s="60"/>
      <c r="D75" s="60" t="s">
        <v>2593</v>
      </c>
      <c r="E75" s="62" t="e">
        <f>#REF!</f>
        <v>#REF!</v>
      </c>
      <c r="F75" s="62" t="e">
        <f>#REF!</f>
        <v>#REF!</v>
      </c>
      <c r="G75" s="62" t="e">
        <f>#REF!</f>
        <v>#REF!</v>
      </c>
      <c r="H75" s="62" t="e">
        <f>#REF!</f>
        <v>#REF!</v>
      </c>
      <c r="I75" s="62" t="e">
        <f>#REF!</f>
        <v>#REF!</v>
      </c>
      <c r="J75" s="62"/>
      <c r="K75" s="62" t="e">
        <f>#REF!</f>
        <v>#REF!</v>
      </c>
      <c r="L75" s="63"/>
      <c r="M75" s="63"/>
      <c r="N75" s="63"/>
      <c r="O75" s="63"/>
      <c r="P75" s="63"/>
      <c r="Q75" s="63"/>
      <c r="R75" s="63"/>
      <c r="S75" s="63"/>
      <c r="T75" s="63"/>
      <c r="U75" s="63"/>
      <c r="V75" s="63"/>
      <c r="W75" s="63"/>
      <c r="X75" s="63"/>
      <c r="Y75" s="50"/>
    </row>
    <row r="76" spans="2:25" s="29" customFormat="1" ht="15" customHeight="1" x14ac:dyDescent="0.25">
      <c r="B76" s="40"/>
      <c r="C76" s="60"/>
      <c r="D76" s="60" t="s">
        <v>1036</v>
      </c>
      <c r="E76" s="62" t="e">
        <f>#REF!</f>
        <v>#REF!</v>
      </c>
      <c r="F76" s="62" t="e">
        <f>#REF!</f>
        <v>#REF!</v>
      </c>
      <c r="G76" s="62" t="e">
        <f>#REF!</f>
        <v>#REF!</v>
      </c>
      <c r="H76" s="62" t="e">
        <f>#REF!</f>
        <v>#REF!</v>
      </c>
      <c r="I76" s="62" t="e">
        <f>#REF!</f>
        <v>#REF!</v>
      </c>
      <c r="J76" s="62"/>
      <c r="K76" s="62" t="e">
        <f>#REF!</f>
        <v>#REF!</v>
      </c>
      <c r="L76" s="63"/>
      <c r="M76" s="63"/>
      <c r="N76" s="63"/>
      <c r="O76" s="63"/>
      <c r="P76" s="63"/>
      <c r="Q76" s="63"/>
      <c r="R76" s="63"/>
      <c r="S76" s="63"/>
      <c r="T76" s="63"/>
      <c r="U76" s="63"/>
      <c r="V76" s="63"/>
      <c r="W76" s="63"/>
      <c r="X76" s="63"/>
      <c r="Y76" s="50"/>
    </row>
    <row r="77" spans="2:25" s="29" customFormat="1" ht="15.75" customHeight="1" x14ac:dyDescent="0.25">
      <c r="B77" s="40"/>
      <c r="C77" s="23"/>
      <c r="D77" s="60" t="s">
        <v>2592</v>
      </c>
      <c r="E77" s="62" t="e">
        <f>#REF!</f>
        <v>#REF!</v>
      </c>
      <c r="F77" s="62" t="e">
        <f>#REF!</f>
        <v>#REF!</v>
      </c>
      <c r="G77" s="62" t="e">
        <f>#REF!</f>
        <v>#REF!</v>
      </c>
      <c r="H77" s="62" t="e">
        <f>#REF!</f>
        <v>#REF!</v>
      </c>
      <c r="I77" s="62" t="e">
        <f>#REF!</f>
        <v>#REF!</v>
      </c>
      <c r="J77" s="62"/>
      <c r="K77" s="62" t="e">
        <f>#REF!</f>
        <v>#REF!</v>
      </c>
      <c r="L77" s="65"/>
      <c r="M77" s="65"/>
      <c r="N77" s="65"/>
      <c r="O77" s="65"/>
      <c r="P77" s="65"/>
      <c r="Q77" s="65"/>
      <c r="R77" s="65"/>
      <c r="S77" s="65"/>
      <c r="T77" s="65"/>
      <c r="U77" s="65"/>
      <c r="V77" s="65"/>
      <c r="W77" s="65"/>
      <c r="X77" s="65"/>
      <c r="Y77" s="51"/>
    </row>
    <row r="78" spans="2:25" s="29" customFormat="1" x14ac:dyDescent="0.25">
      <c r="B78" s="78"/>
      <c r="C78" s="79"/>
      <c r="D78" s="75"/>
      <c r="E78" s="76"/>
      <c r="F78" s="76"/>
      <c r="G78" s="76"/>
      <c r="H78" s="76"/>
      <c r="I78" s="76"/>
      <c r="J78" s="76"/>
      <c r="K78" s="76"/>
      <c r="L78" s="79"/>
      <c r="M78" s="79"/>
      <c r="N78" s="79"/>
      <c r="O78" s="79"/>
      <c r="P78" s="79"/>
      <c r="Q78" s="79"/>
      <c r="R78" s="79"/>
      <c r="S78" s="79"/>
      <c r="T78" s="79"/>
      <c r="U78" s="79"/>
      <c r="V78" s="79"/>
      <c r="W78" s="79"/>
      <c r="X78" s="79"/>
      <c r="Y78" s="81"/>
    </row>
    <row r="79" spans="2:25" s="29" customFormat="1" x14ac:dyDescent="0.25">
      <c r="B79" s="78"/>
      <c r="C79" s="79"/>
      <c r="D79" s="75" t="s">
        <v>40</v>
      </c>
      <c r="E79" s="86"/>
      <c r="F79" s="86" t="e">
        <f>#REF!</f>
        <v>#REF!</v>
      </c>
      <c r="G79" s="86" t="e">
        <f>#REF!</f>
        <v>#REF!</v>
      </c>
      <c r="H79" s="86" t="e">
        <f>#REF!</f>
        <v>#REF!</v>
      </c>
      <c r="I79" s="86" t="e">
        <f>#REF!</f>
        <v>#REF!</v>
      </c>
      <c r="J79" s="86"/>
      <c r="K79" s="86" t="e">
        <f>#REF!</f>
        <v>#REF!</v>
      </c>
      <c r="L79" s="80"/>
      <c r="M79" s="80"/>
      <c r="N79" s="80"/>
      <c r="O79" s="80"/>
      <c r="P79" s="80"/>
      <c r="Q79" s="80"/>
      <c r="R79" s="80"/>
      <c r="S79" s="80"/>
      <c r="T79" s="80"/>
      <c r="U79" s="80"/>
      <c r="V79" s="80"/>
      <c r="W79" s="80"/>
      <c r="X79" s="80"/>
      <c r="Y79" s="82"/>
    </row>
    <row r="80" spans="2:25" s="29" customFormat="1" x14ac:dyDescent="0.25">
      <c r="B80" s="78"/>
      <c r="C80" s="79"/>
      <c r="D80" s="75" t="s">
        <v>947</v>
      </c>
      <c r="E80" s="76"/>
      <c r="F80" s="76"/>
      <c r="G80" s="86" t="e">
        <f>#REF!</f>
        <v>#REF!</v>
      </c>
      <c r="H80" s="86" t="e">
        <f>#REF!</f>
        <v>#REF!</v>
      </c>
      <c r="I80" s="86" t="e">
        <f>#REF!</f>
        <v>#REF!</v>
      </c>
      <c r="J80" s="86"/>
      <c r="K80" s="86" t="e">
        <f>#REF!</f>
        <v>#REF!</v>
      </c>
      <c r="L80" s="79"/>
      <c r="M80" s="79"/>
      <c r="N80" s="79"/>
      <c r="O80" s="79"/>
      <c r="P80" s="79"/>
      <c r="Q80" s="79"/>
      <c r="R80" s="79"/>
      <c r="S80" s="79"/>
      <c r="T80" s="79"/>
      <c r="U80" s="79"/>
      <c r="V80" s="79"/>
      <c r="W80" s="79"/>
      <c r="X80" s="79"/>
      <c r="Y80" s="81"/>
    </row>
    <row r="81" spans="2:25" s="29" customFormat="1" x14ac:dyDescent="0.25">
      <c r="B81" s="78"/>
      <c r="C81" s="79"/>
      <c r="D81" s="75" t="s">
        <v>2312</v>
      </c>
      <c r="E81" s="76"/>
      <c r="F81" s="86" t="e">
        <f>#REF!</f>
        <v>#REF!</v>
      </c>
      <c r="G81" s="86" t="e">
        <f>#REF!</f>
        <v>#REF!</v>
      </c>
      <c r="H81" s="86" t="e">
        <f>#REF!</f>
        <v>#REF!</v>
      </c>
      <c r="I81" s="86" t="e">
        <f>#REF!</f>
        <v>#REF!</v>
      </c>
      <c r="J81" s="86"/>
      <c r="K81" s="86" t="e">
        <f>#REF!</f>
        <v>#REF!</v>
      </c>
      <c r="L81" s="79"/>
      <c r="M81" s="79"/>
      <c r="N81" s="79"/>
      <c r="O81" s="79"/>
      <c r="P81" s="79"/>
      <c r="Q81" s="79"/>
      <c r="R81" s="79"/>
      <c r="S81" s="79"/>
      <c r="T81" s="79"/>
      <c r="U81" s="79"/>
      <c r="V81" s="79"/>
      <c r="W81" s="79"/>
      <c r="X81" s="79"/>
      <c r="Y81" s="81"/>
    </row>
    <row r="82" spans="2:25" s="29" customFormat="1" x14ac:dyDescent="0.25">
      <c r="B82" s="78"/>
      <c r="C82" s="79"/>
      <c r="D82" s="75" t="s">
        <v>423</v>
      </c>
      <c r="E82" s="76"/>
      <c r="F82" s="86" t="e">
        <f>#REF!</f>
        <v>#REF!</v>
      </c>
      <c r="G82" s="86" t="e">
        <f>#REF!</f>
        <v>#REF!</v>
      </c>
      <c r="H82" s="86" t="e">
        <f>#REF!</f>
        <v>#REF!</v>
      </c>
      <c r="I82" s="86" t="e">
        <f>#REF!</f>
        <v>#REF!</v>
      </c>
      <c r="J82" s="86"/>
      <c r="K82" s="86" t="e">
        <f>#REF!</f>
        <v>#REF!</v>
      </c>
      <c r="L82" s="79"/>
      <c r="M82" s="79"/>
      <c r="N82" s="79"/>
      <c r="O82" s="79"/>
      <c r="P82" s="79"/>
      <c r="Q82" s="79"/>
      <c r="R82" s="79"/>
      <c r="S82" s="79"/>
      <c r="T82" s="79"/>
      <c r="U82" s="79"/>
      <c r="V82" s="79"/>
      <c r="W82" s="79"/>
      <c r="X82" s="79"/>
      <c r="Y82" s="81"/>
    </row>
    <row r="83" spans="2:25" s="29" customFormat="1" x14ac:dyDescent="0.25">
      <c r="B83" s="78"/>
      <c r="C83" s="79"/>
      <c r="D83" s="75" t="s">
        <v>2594</v>
      </c>
      <c r="E83" s="76"/>
      <c r="F83" s="86" t="e">
        <f>#REF!</f>
        <v>#REF!</v>
      </c>
      <c r="G83" s="86" t="e">
        <f>#REF!</f>
        <v>#REF!</v>
      </c>
      <c r="H83" s="86" t="e">
        <f>#REF!</f>
        <v>#REF!</v>
      </c>
      <c r="I83" s="86" t="e">
        <f>#REF!</f>
        <v>#REF!</v>
      </c>
      <c r="J83" s="86"/>
      <c r="K83" s="86" t="e">
        <f>#REF!</f>
        <v>#REF!</v>
      </c>
      <c r="L83" s="79"/>
      <c r="M83" s="79"/>
      <c r="N83" s="79"/>
      <c r="O83" s="79"/>
      <c r="P83" s="79"/>
      <c r="Q83" s="79"/>
      <c r="R83" s="79"/>
      <c r="S83" s="79"/>
      <c r="T83" s="79"/>
      <c r="U83" s="79"/>
      <c r="V83" s="79"/>
      <c r="W83" s="79"/>
      <c r="X83" s="79"/>
      <c r="Y83" s="81"/>
    </row>
    <row r="84" spans="2:25" s="29" customFormat="1" x14ac:dyDescent="0.25">
      <c r="B84" s="78"/>
      <c r="C84" s="79"/>
      <c r="D84" s="75" t="s">
        <v>2468</v>
      </c>
      <c r="E84" s="76"/>
      <c r="F84" s="86" t="e">
        <f>#REF!</f>
        <v>#REF!</v>
      </c>
      <c r="G84" s="86" t="e">
        <f>#REF!</f>
        <v>#REF!</v>
      </c>
      <c r="H84" s="86" t="e">
        <f>#REF!</f>
        <v>#REF!</v>
      </c>
      <c r="I84" s="86" t="e">
        <f>#REF!</f>
        <v>#REF!</v>
      </c>
      <c r="J84" s="86"/>
      <c r="K84" s="86" t="e">
        <f>#REF!</f>
        <v>#REF!</v>
      </c>
      <c r="L84" s="23"/>
      <c r="M84" s="23"/>
      <c r="N84" s="23"/>
      <c r="O84" s="23"/>
      <c r="P84" s="23"/>
      <c r="Q84" s="23"/>
      <c r="R84" s="23"/>
      <c r="S84" s="23"/>
      <c r="T84" s="23"/>
      <c r="U84" s="23"/>
      <c r="V84" s="23"/>
      <c r="W84" s="23"/>
      <c r="X84" s="23"/>
      <c r="Y84" s="81"/>
    </row>
    <row r="85" spans="2:25" s="29" customFormat="1" x14ac:dyDescent="0.25">
      <c r="B85" s="78"/>
      <c r="C85" s="79"/>
      <c r="D85" s="75" t="s">
        <v>946</v>
      </c>
      <c r="E85" s="76"/>
      <c r="F85" s="86"/>
      <c r="G85" s="76"/>
      <c r="H85" s="76"/>
      <c r="I85" s="76"/>
      <c r="J85" s="76"/>
      <c r="K85" s="76"/>
      <c r="L85" s="90"/>
      <c r="M85" s="90"/>
      <c r="N85" s="90"/>
      <c r="O85" s="90"/>
      <c r="P85" s="90"/>
      <c r="Q85" s="90"/>
      <c r="R85" s="90"/>
      <c r="S85" s="90"/>
      <c r="T85" s="90"/>
      <c r="U85" s="90"/>
      <c r="V85" s="90"/>
      <c r="W85" s="90"/>
      <c r="X85" s="90"/>
      <c r="Y85" s="81"/>
    </row>
    <row r="86" spans="2:25" s="29" customFormat="1" x14ac:dyDescent="0.25">
      <c r="B86" s="78"/>
      <c r="C86" s="79"/>
      <c r="D86" s="75" t="s">
        <v>1000</v>
      </c>
      <c r="E86" s="86" t="e">
        <f>#REF!</f>
        <v>#REF!</v>
      </c>
      <c r="F86" s="86" t="e">
        <f>#REF!</f>
        <v>#REF!</v>
      </c>
      <c r="G86" s="86" t="e">
        <f>#REF!</f>
        <v>#REF!</v>
      </c>
      <c r="H86" s="86" t="e">
        <f>#REF!</f>
        <v>#REF!</v>
      </c>
      <c r="I86" s="86" t="e">
        <f>#REF!</f>
        <v>#REF!</v>
      </c>
      <c r="J86" s="86"/>
      <c r="K86" s="86" t="e">
        <f>#REF!</f>
        <v>#REF!</v>
      </c>
      <c r="L86" s="90"/>
      <c r="M86" s="90"/>
      <c r="N86" s="90"/>
      <c r="O86" s="90"/>
      <c r="P86" s="90"/>
      <c r="Q86" s="90"/>
      <c r="R86" s="90"/>
      <c r="S86" s="90"/>
      <c r="T86" s="90"/>
      <c r="U86" s="90"/>
      <c r="V86" s="90"/>
      <c r="W86" s="90"/>
      <c r="X86" s="90"/>
      <c r="Y86" s="81"/>
    </row>
    <row r="87" spans="2:25" s="29" customFormat="1" x14ac:dyDescent="0.25">
      <c r="B87" s="78"/>
      <c r="C87" s="79"/>
      <c r="D87" s="75" t="s">
        <v>2595</v>
      </c>
      <c r="E87" s="86"/>
      <c r="F87" s="76"/>
      <c r="G87" s="86" t="e">
        <f>#REF!</f>
        <v>#REF!</v>
      </c>
      <c r="H87" s="76"/>
      <c r="I87" s="76"/>
      <c r="J87" s="76"/>
      <c r="K87" s="22"/>
      <c r="L87" s="90"/>
      <c r="M87" s="90"/>
      <c r="N87" s="90"/>
      <c r="O87" s="90"/>
      <c r="P87" s="90"/>
      <c r="Q87" s="90"/>
      <c r="R87" s="90"/>
      <c r="S87" s="90"/>
      <c r="T87" s="90"/>
      <c r="U87" s="90"/>
      <c r="V87" s="90"/>
      <c r="W87" s="90"/>
      <c r="X87" s="90"/>
      <c r="Y87" s="81"/>
    </row>
    <row r="88" spans="2:25" s="29" customFormat="1" x14ac:dyDescent="0.25">
      <c r="B88" s="78"/>
      <c r="C88" s="79"/>
      <c r="D88" s="83"/>
      <c r="E88" s="87"/>
      <c r="F88" s="87" t="e">
        <f>SUM(F73:F86)</f>
        <v>#REF!</v>
      </c>
      <c r="G88" s="87" t="e">
        <f t="shared" ref="G88:I88" si="23">SUM(G73:G86)</f>
        <v>#REF!</v>
      </c>
      <c r="H88" s="87" t="e">
        <f t="shared" si="23"/>
        <v>#REF!</v>
      </c>
      <c r="I88" s="87" t="e">
        <f t="shared" si="23"/>
        <v>#REF!</v>
      </c>
      <c r="J88" s="87"/>
      <c r="K88" s="87" t="e">
        <f>SUM(K73:K86)</f>
        <v>#REF!</v>
      </c>
      <c r="L88" s="90"/>
      <c r="M88" s="90"/>
      <c r="N88" s="90"/>
      <c r="O88" s="90"/>
      <c r="P88" s="90"/>
      <c r="Q88" s="90"/>
      <c r="R88" s="90"/>
      <c r="S88" s="90"/>
      <c r="T88" s="90"/>
      <c r="U88" s="90"/>
      <c r="V88" s="90"/>
      <c r="W88" s="90"/>
      <c r="X88" s="90"/>
      <c r="Y88" s="81"/>
    </row>
    <row r="89" spans="2:25" s="29" customFormat="1" x14ac:dyDescent="0.25">
      <c r="B89" s="78"/>
      <c r="C89" s="79"/>
      <c r="D89" s="83"/>
      <c r="E89" s="89"/>
      <c r="F89" s="89" t="e">
        <f>F88/(1737496644.75-51475854.99)</f>
        <v>#REF!</v>
      </c>
      <c r="G89" s="89" t="e">
        <f>G88/(1984173872.23-53991018.55)</f>
        <v>#REF!</v>
      </c>
      <c r="H89" s="89" t="e">
        <f>H88/(2312265113.65-58778528)</f>
        <v>#REF!</v>
      </c>
      <c r="I89" s="89" t="e">
        <f>I88/(2462638231.35-60698931.23)</f>
        <v>#REF!</v>
      </c>
      <c r="J89" s="89"/>
      <c r="K89" s="89" t="e">
        <f>K88/(2802918895.94-64164327.43)</f>
        <v>#REF!</v>
      </c>
      <c r="L89" s="90"/>
      <c r="M89" s="90"/>
      <c r="N89" s="90"/>
      <c r="O89" s="90"/>
      <c r="P89" s="90"/>
      <c r="Q89" s="90"/>
      <c r="R89" s="90"/>
      <c r="S89" s="90"/>
      <c r="T89" s="90"/>
      <c r="U89" s="90"/>
      <c r="V89" s="90"/>
      <c r="W89" s="90"/>
      <c r="X89" s="90"/>
      <c r="Y89" s="81"/>
    </row>
    <row r="90" spans="2:25" s="29" customFormat="1" x14ac:dyDescent="0.25">
      <c r="B90" s="78"/>
      <c r="C90" s="79"/>
      <c r="D90" s="83"/>
      <c r="E90" s="62"/>
      <c r="F90" s="62"/>
      <c r="G90" s="62"/>
      <c r="H90" s="62"/>
      <c r="I90" s="62"/>
      <c r="J90" s="62"/>
      <c r="K90" s="88"/>
      <c r="L90" s="88"/>
      <c r="M90" s="88"/>
      <c r="N90" s="88"/>
      <c r="O90" s="88"/>
      <c r="P90" s="88"/>
      <c r="Q90" s="88"/>
      <c r="R90" s="88"/>
      <c r="S90" s="88"/>
      <c r="T90" s="88"/>
      <c r="U90" s="88"/>
      <c r="V90" s="88"/>
      <c r="W90" s="88"/>
      <c r="X90" s="88"/>
      <c r="Y90" s="81"/>
    </row>
    <row r="91" spans="2:25" s="29" customFormat="1" x14ac:dyDescent="0.25">
      <c r="B91" s="78"/>
      <c r="C91" s="79"/>
      <c r="D91" s="59" t="s">
        <v>2598</v>
      </c>
      <c r="E91" s="59">
        <v>2013</v>
      </c>
      <c r="F91" s="59">
        <v>2014</v>
      </c>
      <c r="G91" s="59">
        <v>2015</v>
      </c>
      <c r="H91" s="59">
        <v>2016</v>
      </c>
      <c r="I91" s="59">
        <v>2017</v>
      </c>
      <c r="J91" s="59"/>
      <c r="K91" s="59">
        <v>2018</v>
      </c>
      <c r="L91" s="79"/>
      <c r="M91" s="79"/>
      <c r="N91" s="79"/>
      <c r="O91" s="79"/>
      <c r="P91" s="79"/>
      <c r="Q91" s="79"/>
      <c r="R91" s="79"/>
      <c r="S91" s="79"/>
      <c r="T91" s="79"/>
      <c r="U91" s="79"/>
      <c r="V91" s="79"/>
      <c r="W91" s="79"/>
      <c r="X91" s="79"/>
      <c r="Y91" s="81"/>
    </row>
    <row r="92" spans="2:25" s="29" customFormat="1" x14ac:dyDescent="0.25">
      <c r="B92" s="78"/>
      <c r="C92" s="79"/>
      <c r="D92" s="60" t="s">
        <v>1030</v>
      </c>
      <c r="E92" s="85" t="e">
        <f>E73/E56</f>
        <v>#REF!</v>
      </c>
      <c r="F92" s="85" t="e">
        <f>F73/F56</f>
        <v>#REF!</v>
      </c>
      <c r="G92" s="85" t="e">
        <f t="shared" ref="G92:K92" si="24">G73/G56</f>
        <v>#REF!</v>
      </c>
      <c r="H92" s="85" t="e">
        <f t="shared" si="24"/>
        <v>#REF!</v>
      </c>
      <c r="I92" s="85" t="e">
        <f t="shared" si="24"/>
        <v>#REF!</v>
      </c>
      <c r="J92" s="85"/>
      <c r="K92" s="85" t="e">
        <f t="shared" si="24"/>
        <v>#REF!</v>
      </c>
      <c r="L92" s="79"/>
      <c r="M92" s="79"/>
      <c r="N92" s="79"/>
      <c r="O92" s="79"/>
      <c r="P92" s="79"/>
      <c r="Q92" s="79"/>
      <c r="R92" s="79"/>
      <c r="S92" s="79"/>
      <c r="T92" s="79"/>
      <c r="U92" s="79"/>
      <c r="V92" s="79"/>
      <c r="W92" s="79"/>
      <c r="X92" s="79"/>
      <c r="Y92" s="81"/>
    </row>
    <row r="93" spans="2:25" s="29" customFormat="1" x14ac:dyDescent="0.25">
      <c r="B93" s="78"/>
      <c r="C93" s="79"/>
      <c r="D93" s="60" t="s">
        <v>1031</v>
      </c>
      <c r="E93" s="85" t="e">
        <f t="shared" ref="E93:K93" si="25">E74/E57</f>
        <v>#REF!</v>
      </c>
      <c r="F93" s="85" t="e">
        <f t="shared" si="25"/>
        <v>#REF!</v>
      </c>
      <c r="G93" s="85" t="e">
        <f t="shared" si="25"/>
        <v>#REF!</v>
      </c>
      <c r="H93" s="85" t="e">
        <f t="shared" si="25"/>
        <v>#REF!</v>
      </c>
      <c r="I93" s="85" t="e">
        <f t="shared" si="25"/>
        <v>#REF!</v>
      </c>
      <c r="J93" s="85"/>
      <c r="K93" s="85" t="e">
        <f t="shared" si="25"/>
        <v>#REF!</v>
      </c>
      <c r="L93" s="79"/>
      <c r="M93" s="79"/>
      <c r="N93" s="79"/>
      <c r="O93" s="79"/>
      <c r="P93" s="79"/>
      <c r="Q93" s="79"/>
      <c r="R93" s="79"/>
      <c r="S93" s="79"/>
      <c r="T93" s="79"/>
      <c r="U93" s="79"/>
      <c r="V93" s="79"/>
      <c r="W93" s="79"/>
      <c r="X93" s="79"/>
      <c r="Y93" s="81"/>
    </row>
    <row r="94" spans="2:25" s="29" customFormat="1" x14ac:dyDescent="0.25">
      <c r="B94" s="78"/>
      <c r="C94" s="79"/>
      <c r="D94" s="60" t="s">
        <v>2593</v>
      </c>
      <c r="E94" s="85" t="e">
        <f t="shared" ref="E94:K94" si="26">E75/E58</f>
        <v>#REF!</v>
      </c>
      <c r="F94" s="85" t="e">
        <f t="shared" si="26"/>
        <v>#REF!</v>
      </c>
      <c r="G94" s="85" t="e">
        <f t="shared" si="26"/>
        <v>#REF!</v>
      </c>
      <c r="H94" s="85" t="e">
        <f t="shared" si="26"/>
        <v>#REF!</v>
      </c>
      <c r="I94" s="85" t="e">
        <f t="shared" si="26"/>
        <v>#REF!</v>
      </c>
      <c r="J94" s="85"/>
      <c r="K94" s="85" t="e">
        <f t="shared" si="26"/>
        <v>#REF!</v>
      </c>
      <c r="L94" s="79"/>
      <c r="M94" s="79"/>
      <c r="N94" s="79"/>
      <c r="O94" s="79"/>
      <c r="P94" s="79"/>
      <c r="Q94" s="79"/>
      <c r="R94" s="79"/>
      <c r="S94" s="79"/>
      <c r="T94" s="79"/>
      <c r="U94" s="79"/>
      <c r="V94" s="79"/>
      <c r="W94" s="79"/>
      <c r="X94" s="79"/>
      <c r="Y94" s="81"/>
    </row>
    <row r="95" spans="2:25" s="29" customFormat="1" x14ac:dyDescent="0.25">
      <c r="B95" s="78"/>
      <c r="C95" s="79"/>
      <c r="D95" s="60" t="s">
        <v>1036</v>
      </c>
      <c r="E95" s="85" t="e">
        <f t="shared" ref="E95:K95" si="27">E76/E59</f>
        <v>#REF!</v>
      </c>
      <c r="F95" s="85" t="e">
        <f t="shared" si="27"/>
        <v>#REF!</v>
      </c>
      <c r="G95" s="85" t="e">
        <f t="shared" si="27"/>
        <v>#REF!</v>
      </c>
      <c r="H95" s="85" t="e">
        <f t="shared" si="27"/>
        <v>#REF!</v>
      </c>
      <c r="I95" s="85" t="e">
        <f t="shared" si="27"/>
        <v>#REF!</v>
      </c>
      <c r="J95" s="85"/>
      <c r="K95" s="85" t="e">
        <f t="shared" si="27"/>
        <v>#REF!</v>
      </c>
      <c r="L95" s="79"/>
      <c r="M95" s="79"/>
      <c r="N95" s="79"/>
      <c r="O95" s="79"/>
      <c r="P95" s="79"/>
      <c r="Q95" s="79"/>
      <c r="R95" s="79"/>
      <c r="S95" s="79"/>
      <c r="T95" s="79"/>
      <c r="U95" s="79"/>
      <c r="V95" s="79"/>
      <c r="W95" s="79"/>
      <c r="X95" s="79"/>
      <c r="Y95" s="81"/>
    </row>
    <row r="96" spans="2:25" s="29" customFormat="1" x14ac:dyDescent="0.25">
      <c r="B96" s="78"/>
      <c r="C96" s="79"/>
      <c r="D96" s="60" t="s">
        <v>2592</v>
      </c>
      <c r="E96" s="85" t="e">
        <f t="shared" ref="E96:K96" si="28">E77/E60</f>
        <v>#REF!</v>
      </c>
      <c r="F96" s="85" t="e">
        <f t="shared" si="28"/>
        <v>#REF!</v>
      </c>
      <c r="G96" s="85" t="e">
        <f t="shared" si="28"/>
        <v>#REF!</v>
      </c>
      <c r="H96" s="85" t="e">
        <f t="shared" si="28"/>
        <v>#REF!</v>
      </c>
      <c r="I96" s="85" t="e">
        <f t="shared" si="28"/>
        <v>#REF!</v>
      </c>
      <c r="J96" s="85"/>
      <c r="K96" s="85" t="e">
        <f t="shared" si="28"/>
        <v>#REF!</v>
      </c>
      <c r="L96" s="79"/>
      <c r="M96" s="79"/>
      <c r="N96" s="79"/>
      <c r="O96" s="79"/>
      <c r="P96" s="79"/>
      <c r="Q96" s="79"/>
      <c r="R96" s="79"/>
      <c r="S96" s="79"/>
      <c r="T96" s="79"/>
      <c r="U96" s="79"/>
      <c r="V96" s="79"/>
      <c r="W96" s="79"/>
      <c r="X96" s="79"/>
      <c r="Y96" s="81"/>
    </row>
    <row r="97" spans="2:25" s="29" customFormat="1" x14ac:dyDescent="0.25">
      <c r="B97" s="78"/>
      <c r="C97" s="79"/>
      <c r="D97" s="75"/>
      <c r="E97" s="85"/>
      <c r="F97" s="85"/>
      <c r="G97" s="85"/>
      <c r="H97" s="85"/>
      <c r="I97" s="85"/>
      <c r="J97" s="85"/>
      <c r="K97" s="85"/>
      <c r="L97" s="79"/>
      <c r="M97" s="79"/>
      <c r="N97" s="79"/>
      <c r="O97" s="79"/>
      <c r="P97" s="79"/>
      <c r="Q97" s="79"/>
      <c r="R97" s="79"/>
      <c r="S97" s="79"/>
      <c r="T97" s="79"/>
      <c r="U97" s="79"/>
      <c r="V97" s="79"/>
      <c r="W97" s="79"/>
      <c r="X97" s="79"/>
      <c r="Y97" s="81"/>
    </row>
    <row r="98" spans="2:25" s="29" customFormat="1" x14ac:dyDescent="0.25">
      <c r="B98" s="78"/>
      <c r="C98" s="79"/>
      <c r="D98" s="75" t="s">
        <v>40</v>
      </c>
      <c r="E98" s="85" t="e">
        <f t="shared" ref="E98:K98" si="29">E79/E62</f>
        <v>#DIV/0!</v>
      </c>
      <c r="F98" s="85" t="e">
        <f t="shared" si="29"/>
        <v>#REF!</v>
      </c>
      <c r="G98" s="85" t="e">
        <f t="shared" si="29"/>
        <v>#REF!</v>
      </c>
      <c r="H98" s="85" t="e">
        <f t="shared" si="29"/>
        <v>#REF!</v>
      </c>
      <c r="I98" s="85" t="e">
        <f t="shared" si="29"/>
        <v>#REF!</v>
      </c>
      <c r="J98" s="85"/>
      <c r="K98" s="85" t="e">
        <f t="shared" si="29"/>
        <v>#REF!</v>
      </c>
      <c r="L98" s="79"/>
      <c r="M98" s="79"/>
      <c r="N98" s="79"/>
      <c r="O98" s="79"/>
      <c r="P98" s="79"/>
      <c r="Q98" s="79"/>
      <c r="R98" s="79"/>
      <c r="S98" s="79"/>
      <c r="T98" s="79"/>
      <c r="U98" s="79"/>
      <c r="V98" s="79"/>
      <c r="W98" s="79"/>
      <c r="X98" s="79"/>
      <c r="Y98" s="81"/>
    </row>
    <row r="99" spans="2:25" s="29" customFormat="1" x14ac:dyDescent="0.25">
      <c r="B99" s="78"/>
      <c r="C99" s="79"/>
      <c r="D99" s="75" t="s">
        <v>947</v>
      </c>
      <c r="E99" s="85" t="e">
        <f t="shared" ref="E99:K99" si="30">E80/E63</f>
        <v>#DIV/0!</v>
      </c>
      <c r="F99" s="85">
        <f t="shared" si="30"/>
        <v>0</v>
      </c>
      <c r="G99" s="85" t="e">
        <f t="shared" si="30"/>
        <v>#REF!</v>
      </c>
      <c r="H99" s="85" t="e">
        <f t="shared" si="30"/>
        <v>#REF!</v>
      </c>
      <c r="I99" s="85" t="e">
        <f t="shared" si="30"/>
        <v>#REF!</v>
      </c>
      <c r="J99" s="85"/>
      <c r="K99" s="85" t="e">
        <f t="shared" si="30"/>
        <v>#REF!</v>
      </c>
      <c r="L99" s="79"/>
      <c r="M99" s="79"/>
      <c r="N99" s="79"/>
      <c r="O99" s="79"/>
      <c r="P99" s="79"/>
      <c r="Q99" s="79"/>
      <c r="R99" s="79"/>
      <c r="S99" s="79"/>
      <c r="T99" s="79"/>
      <c r="U99" s="79"/>
      <c r="V99" s="79"/>
      <c r="W99" s="79"/>
      <c r="X99" s="79"/>
      <c r="Y99" s="81"/>
    </row>
    <row r="100" spans="2:25" s="29" customFormat="1" x14ac:dyDescent="0.25">
      <c r="B100" s="78"/>
      <c r="C100" s="79"/>
      <c r="D100" s="75" t="s">
        <v>2312</v>
      </c>
      <c r="E100" s="85" t="e">
        <f t="shared" ref="E100:K100" si="31">E81/E64</f>
        <v>#DIV/0!</v>
      </c>
      <c r="F100" s="85" t="e">
        <f t="shared" si="31"/>
        <v>#REF!</v>
      </c>
      <c r="G100" s="85" t="e">
        <f t="shared" si="31"/>
        <v>#REF!</v>
      </c>
      <c r="H100" s="85" t="e">
        <f t="shared" si="31"/>
        <v>#REF!</v>
      </c>
      <c r="I100" s="85" t="e">
        <f t="shared" si="31"/>
        <v>#REF!</v>
      </c>
      <c r="J100" s="85"/>
      <c r="K100" s="85" t="e">
        <f t="shared" si="31"/>
        <v>#REF!</v>
      </c>
      <c r="L100" s="79"/>
      <c r="M100" s="79"/>
      <c r="N100" s="79"/>
      <c r="O100" s="79"/>
      <c r="P100" s="79"/>
      <c r="Q100" s="79"/>
      <c r="R100" s="79"/>
      <c r="S100" s="79"/>
      <c r="T100" s="79"/>
      <c r="U100" s="79"/>
      <c r="V100" s="79"/>
      <c r="W100" s="79"/>
      <c r="X100" s="79"/>
      <c r="Y100" s="81"/>
    </row>
    <row r="101" spans="2:25" s="29" customFormat="1" x14ac:dyDescent="0.25">
      <c r="B101" s="78"/>
      <c r="C101" s="79"/>
      <c r="D101" s="75" t="s">
        <v>423</v>
      </c>
      <c r="E101" s="85" t="e">
        <f t="shared" ref="E101:K101" si="32">E82/E65</f>
        <v>#DIV/0!</v>
      </c>
      <c r="F101" s="85" t="e">
        <f t="shared" si="32"/>
        <v>#REF!</v>
      </c>
      <c r="G101" s="85" t="e">
        <f t="shared" si="32"/>
        <v>#REF!</v>
      </c>
      <c r="H101" s="85" t="e">
        <f t="shared" si="32"/>
        <v>#REF!</v>
      </c>
      <c r="I101" s="85" t="e">
        <f t="shared" si="32"/>
        <v>#REF!</v>
      </c>
      <c r="J101" s="85"/>
      <c r="K101" s="85" t="e">
        <f t="shared" si="32"/>
        <v>#REF!</v>
      </c>
      <c r="L101" s="79"/>
      <c r="M101" s="79"/>
      <c r="N101" s="79"/>
      <c r="O101" s="79"/>
      <c r="P101" s="79"/>
      <c r="Q101" s="79"/>
      <c r="R101" s="79"/>
      <c r="S101" s="79"/>
      <c r="T101" s="79"/>
      <c r="U101" s="79"/>
      <c r="V101" s="79"/>
      <c r="W101" s="79"/>
      <c r="X101" s="79"/>
      <c r="Y101" s="81"/>
    </row>
    <row r="102" spans="2:25" s="29" customFormat="1" x14ac:dyDescent="0.25">
      <c r="B102" s="78"/>
      <c r="C102" s="79"/>
      <c r="D102" s="75" t="s">
        <v>2594</v>
      </c>
      <c r="E102" s="85" t="e">
        <f t="shared" ref="E102:K102" si="33">E83/E66</f>
        <v>#DIV/0!</v>
      </c>
      <c r="F102" s="85" t="e">
        <f t="shared" si="33"/>
        <v>#REF!</v>
      </c>
      <c r="G102" s="85" t="e">
        <f t="shared" si="33"/>
        <v>#REF!</v>
      </c>
      <c r="H102" s="85" t="e">
        <f t="shared" si="33"/>
        <v>#REF!</v>
      </c>
      <c r="I102" s="85" t="e">
        <f t="shared" si="33"/>
        <v>#REF!</v>
      </c>
      <c r="J102" s="85"/>
      <c r="K102" s="85" t="e">
        <f t="shared" si="33"/>
        <v>#REF!</v>
      </c>
      <c r="L102" s="79"/>
      <c r="M102" s="79"/>
      <c r="N102" s="79"/>
      <c r="O102" s="79"/>
      <c r="P102" s="79"/>
      <c r="Q102" s="79"/>
      <c r="R102" s="79"/>
      <c r="S102" s="79"/>
      <c r="T102" s="79"/>
      <c r="U102" s="79"/>
      <c r="V102" s="79"/>
      <c r="W102" s="79"/>
      <c r="X102" s="79"/>
      <c r="Y102" s="81"/>
    </row>
    <row r="103" spans="2:25" s="29" customFormat="1" x14ac:dyDescent="0.25">
      <c r="B103" s="78"/>
      <c r="C103" s="79"/>
      <c r="D103" s="75" t="s">
        <v>2468</v>
      </c>
      <c r="E103" s="85" t="e">
        <f t="shared" ref="E103:K103" si="34">E84/E67</f>
        <v>#DIV/0!</v>
      </c>
      <c r="F103" s="85" t="e">
        <f t="shared" si="34"/>
        <v>#REF!</v>
      </c>
      <c r="G103" s="85" t="e">
        <f t="shared" si="34"/>
        <v>#REF!</v>
      </c>
      <c r="H103" s="85" t="e">
        <f t="shared" si="34"/>
        <v>#REF!</v>
      </c>
      <c r="I103" s="85" t="e">
        <f t="shared" si="34"/>
        <v>#REF!</v>
      </c>
      <c r="J103" s="85"/>
      <c r="K103" s="85" t="e">
        <f t="shared" si="34"/>
        <v>#REF!</v>
      </c>
      <c r="L103" s="79"/>
      <c r="M103" s="79"/>
      <c r="N103" s="79"/>
      <c r="O103" s="79"/>
      <c r="P103" s="79"/>
      <c r="Q103" s="79"/>
      <c r="R103" s="79"/>
      <c r="S103" s="79"/>
      <c r="T103" s="79"/>
      <c r="U103" s="79"/>
      <c r="V103" s="79"/>
      <c r="W103" s="79"/>
      <c r="X103" s="79"/>
      <c r="Y103" s="81"/>
    </row>
    <row r="104" spans="2:25" s="29" customFormat="1" x14ac:dyDescent="0.25">
      <c r="B104" s="78"/>
      <c r="C104" s="79"/>
      <c r="D104" s="75" t="s">
        <v>946</v>
      </c>
      <c r="E104" s="85" t="e">
        <f t="shared" ref="E104:K104" si="35">E85/E68</f>
        <v>#DIV/0!</v>
      </c>
      <c r="F104" s="85">
        <f t="shared" si="35"/>
        <v>0</v>
      </c>
      <c r="G104" s="85">
        <f t="shared" si="35"/>
        <v>0</v>
      </c>
      <c r="H104" s="85">
        <f t="shared" si="35"/>
        <v>0</v>
      </c>
      <c r="I104" s="85">
        <f t="shared" si="35"/>
        <v>0</v>
      </c>
      <c r="J104" s="85"/>
      <c r="K104" s="85">
        <f t="shared" si="35"/>
        <v>0</v>
      </c>
      <c r="L104" s="79"/>
      <c r="M104" s="79"/>
      <c r="N104" s="79"/>
      <c r="O104" s="79"/>
      <c r="P104" s="79"/>
      <c r="Q104" s="79"/>
      <c r="R104" s="79"/>
      <c r="S104" s="79"/>
      <c r="T104" s="79"/>
      <c r="U104" s="79"/>
      <c r="V104" s="79"/>
      <c r="W104" s="79"/>
      <c r="X104" s="79"/>
      <c r="Y104" s="81"/>
    </row>
    <row r="105" spans="2:25" s="29" customFormat="1" x14ac:dyDescent="0.25">
      <c r="B105" s="78"/>
      <c r="C105" s="79"/>
      <c r="D105" s="75" t="s">
        <v>1000</v>
      </c>
      <c r="E105" s="85" t="e">
        <f t="shared" ref="E105:K105" si="36">E86/E69</f>
        <v>#REF!</v>
      </c>
      <c r="F105" s="85" t="e">
        <f t="shared" si="36"/>
        <v>#REF!</v>
      </c>
      <c r="G105" s="85" t="e">
        <f t="shared" si="36"/>
        <v>#REF!</v>
      </c>
      <c r="H105" s="85" t="e">
        <f t="shared" si="36"/>
        <v>#REF!</v>
      </c>
      <c r="I105" s="85" t="e">
        <f t="shared" si="36"/>
        <v>#REF!</v>
      </c>
      <c r="J105" s="85"/>
      <c r="K105" s="85" t="e">
        <f t="shared" si="36"/>
        <v>#REF!</v>
      </c>
      <c r="L105" s="79"/>
      <c r="M105" s="79"/>
      <c r="N105" s="79"/>
      <c r="O105" s="79"/>
      <c r="P105" s="79"/>
      <c r="Q105" s="79"/>
      <c r="R105" s="79"/>
      <c r="S105" s="79"/>
      <c r="T105" s="79"/>
      <c r="U105" s="79"/>
      <c r="V105" s="79"/>
      <c r="W105" s="79"/>
      <c r="X105" s="79"/>
      <c r="Y105" s="81"/>
    </row>
    <row r="106" spans="2:25" s="29" customFormat="1" x14ac:dyDescent="0.25">
      <c r="B106" s="78"/>
      <c r="C106" s="79"/>
      <c r="D106" s="75" t="s">
        <v>2595</v>
      </c>
      <c r="E106" s="85" t="e">
        <f t="shared" ref="E106:I106" si="37">E87/E70</f>
        <v>#DIV/0!</v>
      </c>
      <c r="F106" s="85">
        <f t="shared" si="37"/>
        <v>0</v>
      </c>
      <c r="G106" s="85" t="e">
        <f t="shared" si="37"/>
        <v>#REF!</v>
      </c>
      <c r="H106" s="85">
        <f t="shared" si="37"/>
        <v>0</v>
      </c>
      <c r="I106" s="85">
        <f t="shared" si="37"/>
        <v>0</v>
      </c>
      <c r="J106" s="85"/>
      <c r="K106" s="85" t="e">
        <f>K88/K70</f>
        <v>#REF!</v>
      </c>
      <c r="L106" s="79"/>
      <c r="M106" s="79"/>
      <c r="N106" s="79"/>
      <c r="O106" s="79"/>
      <c r="P106" s="79"/>
      <c r="Q106" s="79"/>
      <c r="R106" s="79"/>
      <c r="S106" s="79"/>
      <c r="T106" s="79"/>
      <c r="U106" s="79"/>
      <c r="V106" s="79"/>
      <c r="W106" s="79"/>
      <c r="X106" s="79"/>
      <c r="Y106" s="81"/>
    </row>
    <row r="107" spans="2:25" s="29" customFormat="1" x14ac:dyDescent="0.25">
      <c r="B107" s="78"/>
      <c r="C107" s="79"/>
      <c r="D107" s="83"/>
      <c r="E107" s="79"/>
      <c r="F107" s="79"/>
      <c r="G107" s="79"/>
      <c r="H107" s="79"/>
      <c r="I107" s="79"/>
      <c r="J107" s="79"/>
      <c r="K107" s="79"/>
      <c r="L107" s="79"/>
      <c r="M107" s="79"/>
      <c r="N107" s="79"/>
      <c r="O107" s="79"/>
      <c r="P107" s="79"/>
      <c r="Q107" s="79"/>
      <c r="R107" s="79"/>
      <c r="S107" s="79"/>
      <c r="T107" s="79"/>
      <c r="U107" s="79"/>
      <c r="V107" s="79"/>
      <c r="W107" s="79"/>
      <c r="X107" s="79"/>
      <c r="Y107" s="81"/>
    </row>
    <row r="108" spans="2:25" s="29" customFormat="1" x14ac:dyDescent="0.25">
      <c r="B108" s="78"/>
      <c r="C108" s="79"/>
      <c r="D108" s="83"/>
      <c r="E108" s="79"/>
      <c r="F108" s="79"/>
      <c r="G108" s="79"/>
      <c r="H108" s="79"/>
      <c r="I108" s="79"/>
      <c r="J108" s="79"/>
      <c r="K108" s="79"/>
      <c r="L108" s="79"/>
      <c r="M108" s="79"/>
      <c r="N108" s="79"/>
      <c r="O108" s="79"/>
      <c r="P108" s="79"/>
      <c r="Q108" s="79"/>
      <c r="R108" s="79"/>
      <c r="S108" s="79"/>
      <c r="T108" s="79"/>
      <c r="U108" s="79"/>
      <c r="V108" s="79"/>
      <c r="W108" s="79"/>
      <c r="X108" s="79"/>
      <c r="Y108" s="81"/>
    </row>
    <row r="109" spans="2:25" s="29" customFormat="1" x14ac:dyDescent="0.25">
      <c r="B109" s="78"/>
      <c r="C109" s="79"/>
      <c r="D109" s="83"/>
      <c r="E109" s="79"/>
      <c r="F109" s="79"/>
      <c r="G109" s="79"/>
      <c r="H109" s="79"/>
      <c r="I109" s="79"/>
      <c r="J109" s="79"/>
      <c r="K109" s="79"/>
      <c r="L109" s="79"/>
      <c r="M109" s="79"/>
      <c r="N109" s="79"/>
      <c r="O109" s="79"/>
      <c r="P109" s="79"/>
      <c r="Q109" s="79"/>
      <c r="R109" s="79"/>
      <c r="S109" s="79"/>
      <c r="T109" s="79"/>
      <c r="U109" s="79"/>
      <c r="V109" s="79"/>
      <c r="W109" s="79"/>
      <c r="X109" s="79"/>
      <c r="Y109" s="81"/>
    </row>
    <row r="110" spans="2:25" s="29" customFormat="1" x14ac:dyDescent="0.25">
      <c r="B110" s="78"/>
      <c r="C110" s="79"/>
      <c r="D110" s="83"/>
      <c r="E110" s="62"/>
      <c r="F110" s="62"/>
      <c r="G110" s="62"/>
      <c r="H110" s="62"/>
      <c r="I110" s="62"/>
      <c r="J110" s="62"/>
      <c r="L110" s="79"/>
      <c r="M110" s="79"/>
      <c r="N110" s="79"/>
      <c r="O110" s="79"/>
      <c r="P110" s="79"/>
      <c r="Q110" s="79"/>
      <c r="R110" s="79"/>
      <c r="S110" s="79"/>
      <c r="T110" s="79"/>
      <c r="U110" s="79"/>
      <c r="V110" s="79"/>
      <c r="W110" s="79"/>
      <c r="X110" s="79"/>
      <c r="Y110" s="81"/>
    </row>
    <row r="111" spans="2:25" s="29" customFormat="1" x14ac:dyDescent="0.25">
      <c r="B111" s="78"/>
      <c r="C111" s="79"/>
      <c r="D111" s="83"/>
      <c r="E111" s="23"/>
      <c r="F111" s="23"/>
      <c r="G111" s="23"/>
      <c r="H111" s="23"/>
      <c r="I111" s="23"/>
      <c r="J111" s="23"/>
      <c r="L111" s="79"/>
      <c r="M111" s="79"/>
      <c r="N111" s="79"/>
      <c r="O111" s="79"/>
      <c r="P111" s="79"/>
      <c r="Q111" s="79"/>
      <c r="R111" s="79"/>
      <c r="S111" s="79"/>
      <c r="T111" s="79"/>
      <c r="U111" s="79"/>
      <c r="V111" s="79"/>
      <c r="W111" s="79"/>
      <c r="X111" s="79"/>
      <c r="Y111" s="81"/>
    </row>
    <row r="112" spans="2:25" s="29" customFormat="1" x14ac:dyDescent="0.25">
      <c r="B112" s="78"/>
      <c r="C112" s="79"/>
      <c r="D112" s="83"/>
      <c r="E112" s="79"/>
      <c r="F112" s="79"/>
      <c r="G112" s="79"/>
      <c r="H112" s="79"/>
      <c r="I112" s="79"/>
      <c r="J112" s="79"/>
      <c r="L112" s="79"/>
      <c r="M112" s="79"/>
      <c r="N112" s="79"/>
      <c r="O112" s="79"/>
      <c r="P112" s="79"/>
      <c r="Q112" s="79"/>
      <c r="R112" s="79"/>
      <c r="S112" s="79"/>
      <c r="T112" s="79"/>
      <c r="U112" s="79"/>
      <c r="V112" s="79"/>
      <c r="W112" s="79"/>
      <c r="X112" s="79"/>
      <c r="Y112" s="81"/>
    </row>
    <row r="113" spans="2:25" s="29" customFormat="1" x14ac:dyDescent="0.25">
      <c r="B113" s="78"/>
      <c r="C113" s="79"/>
      <c r="D113" s="83"/>
      <c r="E113" s="79"/>
      <c r="F113" s="79"/>
      <c r="G113" s="79"/>
      <c r="H113" s="79"/>
      <c r="I113" s="79"/>
      <c r="J113" s="79"/>
      <c r="L113" s="79"/>
      <c r="M113" s="79"/>
      <c r="N113" s="79"/>
      <c r="O113" s="79"/>
      <c r="P113" s="79"/>
      <c r="Q113" s="79"/>
      <c r="R113" s="79"/>
      <c r="S113" s="79"/>
      <c r="T113" s="79"/>
      <c r="U113" s="79"/>
      <c r="V113" s="79"/>
      <c r="W113" s="79"/>
      <c r="X113" s="79"/>
      <c r="Y113" s="81"/>
    </row>
    <row r="114" spans="2:25" s="29" customFormat="1" x14ac:dyDescent="0.25">
      <c r="B114" s="78"/>
      <c r="C114" s="79"/>
      <c r="D114" s="83"/>
      <c r="E114" s="79"/>
      <c r="F114" s="79"/>
      <c r="G114" s="79"/>
      <c r="H114" s="79"/>
      <c r="I114" s="79"/>
      <c r="J114" s="79"/>
      <c r="L114" s="79"/>
      <c r="M114" s="79"/>
      <c r="N114" s="79"/>
      <c r="O114" s="79"/>
      <c r="P114" s="79"/>
      <c r="Q114" s="79"/>
      <c r="R114" s="79"/>
      <c r="S114" s="79"/>
      <c r="T114" s="79"/>
      <c r="U114" s="79"/>
      <c r="V114" s="79"/>
      <c r="W114" s="79"/>
      <c r="X114" s="79"/>
      <c r="Y114" s="81"/>
    </row>
    <row r="115" spans="2:25" s="29" customFormat="1" x14ac:dyDescent="0.25">
      <c r="B115" s="78"/>
      <c r="C115" s="79"/>
      <c r="D115" s="83"/>
      <c r="E115" s="79"/>
      <c r="F115" s="79"/>
      <c r="G115" s="79"/>
      <c r="H115" s="79"/>
      <c r="I115" s="79"/>
      <c r="J115" s="79"/>
      <c r="K115" s="79"/>
      <c r="L115" s="79"/>
      <c r="M115" s="79"/>
      <c r="N115" s="79"/>
      <c r="O115" s="79"/>
      <c r="P115" s="79"/>
      <c r="Q115" s="79"/>
      <c r="R115" s="79"/>
      <c r="S115" s="79"/>
      <c r="T115" s="79"/>
      <c r="U115" s="79"/>
      <c r="V115" s="79"/>
      <c r="W115" s="79"/>
      <c r="X115" s="79"/>
      <c r="Y115" s="81"/>
    </row>
    <row r="116" spans="2:25" s="29" customFormat="1" x14ac:dyDescent="0.25">
      <c r="B116" s="73"/>
      <c r="C116" s="74"/>
      <c r="D116" s="84"/>
      <c r="E116" s="74"/>
      <c r="F116" s="74"/>
      <c r="G116" s="74"/>
      <c r="H116" s="74"/>
      <c r="I116" s="74"/>
      <c r="J116" s="74"/>
      <c r="K116" s="74"/>
      <c r="L116" s="74"/>
      <c r="M116" s="74"/>
      <c r="N116" s="74"/>
      <c r="O116" s="74"/>
      <c r="P116" s="74"/>
      <c r="Q116" s="74"/>
      <c r="R116" s="74"/>
      <c r="S116" s="74"/>
      <c r="T116" s="74"/>
      <c r="U116" s="74"/>
      <c r="V116" s="74"/>
      <c r="W116" s="74"/>
      <c r="X116" s="74"/>
      <c r="Y116" s="77"/>
    </row>
    <row r="117" spans="2:25" s="29" customFormat="1" x14ac:dyDescent="0.25">
      <c r="D117" s="30"/>
    </row>
    <row r="118" spans="2:25" s="29" customFormat="1" x14ac:dyDescent="0.25">
      <c r="D118" s="30"/>
    </row>
    <row r="119" spans="2:25" s="29" customFormat="1" x14ac:dyDescent="0.25">
      <c r="D119" s="30"/>
    </row>
    <row r="120" spans="2:25" s="29" customFormat="1" x14ac:dyDescent="0.25">
      <c r="D120" s="30"/>
    </row>
    <row r="121" spans="2:25" s="29" customFormat="1" x14ac:dyDescent="0.25">
      <c r="D121" s="30"/>
    </row>
    <row r="122" spans="2:25" s="29" customFormat="1" x14ac:dyDescent="0.25">
      <c r="D122" s="30"/>
    </row>
    <row r="123" spans="2:25" s="29" customFormat="1" x14ac:dyDescent="0.25">
      <c r="D123" s="30"/>
    </row>
    <row r="124" spans="2:25" s="29" customFormat="1" x14ac:dyDescent="0.25">
      <c r="D124" s="30"/>
    </row>
    <row r="125" spans="2:25" s="29" customFormat="1" x14ac:dyDescent="0.25">
      <c r="D125" s="30"/>
    </row>
    <row r="126" spans="2:25" s="29" customFormat="1" x14ac:dyDescent="0.25">
      <c r="D126" s="30"/>
    </row>
    <row r="127" spans="2:25" s="29" customFormat="1" x14ac:dyDescent="0.25">
      <c r="D127" s="30"/>
    </row>
    <row r="128" spans="2:25" s="29" customFormat="1" x14ac:dyDescent="0.25">
      <c r="D128" s="30"/>
    </row>
    <row r="129" spans="4:4" s="29" customFormat="1" x14ac:dyDescent="0.25">
      <c r="D129" s="30"/>
    </row>
    <row r="130" spans="4:4" s="29" customFormat="1" x14ac:dyDescent="0.25">
      <c r="D130" s="30"/>
    </row>
    <row r="131" spans="4:4" s="29" customFormat="1" x14ac:dyDescent="0.25">
      <c r="D131" s="30"/>
    </row>
    <row r="132" spans="4:4" s="29" customFormat="1" x14ac:dyDescent="0.25">
      <c r="D132" s="30"/>
    </row>
    <row r="133" spans="4:4" s="29" customFormat="1" x14ac:dyDescent="0.25">
      <c r="D133" s="30"/>
    </row>
    <row r="134" spans="4:4" s="29" customFormat="1" x14ac:dyDescent="0.25">
      <c r="D134" s="30"/>
    </row>
    <row r="135" spans="4:4" s="29" customFormat="1" x14ac:dyDescent="0.25">
      <c r="D135" s="30"/>
    </row>
    <row r="136" spans="4:4" s="29" customFormat="1" x14ac:dyDescent="0.25">
      <c r="D136" s="30"/>
    </row>
    <row r="137" spans="4:4" s="29" customFormat="1" x14ac:dyDescent="0.25">
      <c r="D137" s="30"/>
    </row>
    <row r="138" spans="4:4" s="29" customFormat="1" x14ac:dyDescent="0.25">
      <c r="D138" s="30"/>
    </row>
    <row r="139" spans="4:4" s="29" customFormat="1" x14ac:dyDescent="0.25">
      <c r="D139" s="30"/>
    </row>
    <row r="140" spans="4:4" s="29" customFormat="1" x14ac:dyDescent="0.25">
      <c r="D140" s="30"/>
    </row>
    <row r="141" spans="4:4" s="29" customFormat="1" x14ac:dyDescent="0.25">
      <c r="D141" s="30"/>
    </row>
    <row r="142" spans="4:4" s="29" customFormat="1" x14ac:dyDescent="0.25">
      <c r="D142" s="30"/>
    </row>
    <row r="143" spans="4:4" s="29" customFormat="1" x14ac:dyDescent="0.25">
      <c r="D143" s="30"/>
    </row>
    <row r="144" spans="4:4" s="29" customFormat="1" x14ac:dyDescent="0.25">
      <c r="D144" s="30"/>
    </row>
    <row r="145" spans="4:4" s="29" customFormat="1" x14ac:dyDescent="0.25">
      <c r="D145" s="30"/>
    </row>
    <row r="146" spans="4:4" s="29" customFormat="1" x14ac:dyDescent="0.25">
      <c r="D146" s="30"/>
    </row>
    <row r="147" spans="4:4" s="29" customFormat="1" x14ac:dyDescent="0.25">
      <c r="D147" s="30"/>
    </row>
    <row r="148" spans="4:4" s="29" customFormat="1" x14ac:dyDescent="0.25">
      <c r="D148" s="30"/>
    </row>
    <row r="149" spans="4:4" s="29" customFormat="1" x14ac:dyDescent="0.25">
      <c r="D149" s="30"/>
    </row>
    <row r="150" spans="4:4" s="29" customFormat="1" x14ac:dyDescent="0.25">
      <c r="D150" s="30"/>
    </row>
    <row r="151" spans="4:4" s="29" customFormat="1" x14ac:dyDescent="0.25">
      <c r="D151" s="30"/>
    </row>
    <row r="152" spans="4:4" s="29" customFormat="1" x14ac:dyDescent="0.25">
      <c r="D152" s="30"/>
    </row>
    <row r="153" spans="4:4" s="29" customFormat="1" x14ac:dyDescent="0.25">
      <c r="D153" s="30"/>
    </row>
    <row r="154" spans="4:4" s="29" customFormat="1" x14ac:dyDescent="0.25">
      <c r="D154" s="30"/>
    </row>
    <row r="155" spans="4:4" s="29" customFormat="1" x14ac:dyDescent="0.25">
      <c r="D155" s="30"/>
    </row>
    <row r="156" spans="4:4" s="29" customFormat="1" x14ac:dyDescent="0.25">
      <c r="D156" s="30"/>
    </row>
    <row r="157" spans="4:4" s="29" customFormat="1" x14ac:dyDescent="0.25">
      <c r="D157" s="30"/>
    </row>
    <row r="158" spans="4:4" s="29" customFormat="1" x14ac:dyDescent="0.25">
      <c r="D158" s="30"/>
    </row>
    <row r="159" spans="4:4" s="29" customFormat="1" x14ac:dyDescent="0.25">
      <c r="D159" s="30"/>
    </row>
    <row r="160" spans="4:4" s="29" customFormat="1" x14ac:dyDescent="0.25">
      <c r="D160" s="30"/>
    </row>
    <row r="161" spans="4:4" s="29" customFormat="1" x14ac:dyDescent="0.25">
      <c r="D161" s="30"/>
    </row>
    <row r="162" spans="4:4" s="29" customFormat="1" x14ac:dyDescent="0.25">
      <c r="D162" s="30"/>
    </row>
    <row r="163" spans="4:4" s="29" customFormat="1" x14ac:dyDescent="0.25">
      <c r="D163" s="30"/>
    </row>
    <row r="164" spans="4:4" s="29" customFormat="1" x14ac:dyDescent="0.25">
      <c r="D164" s="30"/>
    </row>
    <row r="165" spans="4:4" s="29" customFormat="1" x14ac:dyDescent="0.25">
      <c r="D165" s="30"/>
    </row>
    <row r="166" spans="4:4" s="29" customFormat="1" x14ac:dyDescent="0.25">
      <c r="D166" s="30"/>
    </row>
    <row r="167" spans="4:4" s="29" customFormat="1" x14ac:dyDescent="0.25">
      <c r="D167" s="30"/>
    </row>
    <row r="168" spans="4:4" s="29" customFormat="1" x14ac:dyDescent="0.25">
      <c r="D168" s="30"/>
    </row>
    <row r="169" spans="4:4" s="29" customFormat="1" x14ac:dyDescent="0.25">
      <c r="D169" s="30"/>
    </row>
    <row r="170" spans="4:4" s="29" customFormat="1" x14ac:dyDescent="0.25">
      <c r="D170" s="30"/>
    </row>
    <row r="171" spans="4:4" s="29" customFormat="1" x14ac:dyDescent="0.25">
      <c r="D171" s="30"/>
    </row>
    <row r="172" spans="4:4" s="29" customFormat="1" x14ac:dyDescent="0.25">
      <c r="D172" s="30"/>
    </row>
    <row r="173" spans="4:4" s="29" customFormat="1" x14ac:dyDescent="0.25">
      <c r="D173" s="30"/>
    </row>
    <row r="174" spans="4:4" s="29" customFormat="1" x14ac:dyDescent="0.25">
      <c r="D174" s="30"/>
    </row>
    <row r="175" spans="4:4" s="29" customFormat="1" x14ac:dyDescent="0.25">
      <c r="D175" s="30"/>
    </row>
    <row r="176" spans="4:4" s="29" customFormat="1" x14ac:dyDescent="0.25">
      <c r="D176" s="30"/>
    </row>
    <row r="177" spans="4:4" s="29" customFormat="1" x14ac:dyDescent="0.25">
      <c r="D177" s="30"/>
    </row>
    <row r="178" spans="4:4" s="29" customFormat="1" x14ac:dyDescent="0.25">
      <c r="D178" s="30"/>
    </row>
    <row r="179" spans="4:4" s="29" customFormat="1" x14ac:dyDescent="0.25">
      <c r="D179" s="30"/>
    </row>
    <row r="180" spans="4:4" s="29" customFormat="1" x14ac:dyDescent="0.25">
      <c r="D180" s="30"/>
    </row>
    <row r="181" spans="4:4" s="29" customFormat="1" x14ac:dyDescent="0.25">
      <c r="D181" s="30"/>
    </row>
    <row r="182" spans="4:4" s="29" customFormat="1" x14ac:dyDescent="0.25">
      <c r="D182" s="30"/>
    </row>
    <row r="183" spans="4:4" s="29" customFormat="1" x14ac:dyDescent="0.25">
      <c r="D183" s="30"/>
    </row>
    <row r="184" spans="4:4" s="29" customFormat="1" x14ac:dyDescent="0.25">
      <c r="D184" s="30"/>
    </row>
    <row r="185" spans="4:4" s="29" customFormat="1" x14ac:dyDescent="0.25">
      <c r="D185" s="30"/>
    </row>
    <row r="186" spans="4:4" s="29" customFormat="1" x14ac:dyDescent="0.25">
      <c r="D186" s="30"/>
    </row>
    <row r="187" spans="4:4" s="29" customFormat="1" x14ac:dyDescent="0.25">
      <c r="D187" s="30"/>
    </row>
    <row r="188" spans="4:4" s="29" customFormat="1" x14ac:dyDescent="0.25">
      <c r="D188" s="30"/>
    </row>
    <row r="189" spans="4:4" s="29" customFormat="1" x14ac:dyDescent="0.25">
      <c r="D189" s="30"/>
    </row>
    <row r="190" spans="4:4" s="29" customFormat="1" x14ac:dyDescent="0.25">
      <c r="D190" s="30"/>
    </row>
    <row r="191" spans="4:4" s="29" customFormat="1" x14ac:dyDescent="0.25">
      <c r="D191" s="30"/>
    </row>
    <row r="192" spans="4:4" s="29" customFormat="1" x14ac:dyDescent="0.25">
      <c r="D192" s="30"/>
    </row>
    <row r="193" spans="4:4" s="29" customFormat="1" x14ac:dyDescent="0.25">
      <c r="D193" s="30"/>
    </row>
    <row r="194" spans="4:4" s="29" customFormat="1" x14ac:dyDescent="0.25">
      <c r="D194" s="30"/>
    </row>
    <row r="195" spans="4:4" s="29" customFormat="1" x14ac:dyDescent="0.25">
      <c r="D195" s="30"/>
    </row>
    <row r="196" spans="4:4" s="29" customFormat="1" x14ac:dyDescent="0.25">
      <c r="D196" s="30"/>
    </row>
    <row r="197" spans="4:4" s="29" customFormat="1" x14ac:dyDescent="0.25">
      <c r="D197" s="30"/>
    </row>
    <row r="198" spans="4:4" s="29" customFormat="1" x14ac:dyDescent="0.25">
      <c r="D198" s="30"/>
    </row>
    <row r="199" spans="4:4" s="29" customFormat="1" x14ac:dyDescent="0.25">
      <c r="D199" s="30"/>
    </row>
    <row r="200" spans="4:4" s="29" customFormat="1" x14ac:dyDescent="0.25">
      <c r="D200" s="30"/>
    </row>
    <row r="201" spans="4:4" s="29" customFormat="1" x14ac:dyDescent="0.25">
      <c r="D201" s="30"/>
    </row>
    <row r="202" spans="4:4" s="29" customFormat="1" x14ac:dyDescent="0.25">
      <c r="D202" s="30"/>
    </row>
    <row r="203" spans="4:4" s="29" customFormat="1" x14ac:dyDescent="0.25">
      <c r="D203" s="30"/>
    </row>
    <row r="204" spans="4:4" s="29" customFormat="1" x14ac:dyDescent="0.25">
      <c r="D204" s="30"/>
    </row>
    <row r="205" spans="4:4" s="29" customFormat="1" x14ac:dyDescent="0.25">
      <c r="D205" s="30"/>
    </row>
    <row r="206" spans="4:4" s="29" customFormat="1" x14ac:dyDescent="0.25">
      <c r="D206" s="30"/>
    </row>
    <row r="207" spans="4:4" s="29" customFormat="1" x14ac:dyDescent="0.25">
      <c r="D207" s="30"/>
    </row>
    <row r="208" spans="4:4" s="29" customFormat="1" x14ac:dyDescent="0.25">
      <c r="D208" s="30"/>
    </row>
    <row r="209" spans="4:4" s="29" customFormat="1" x14ac:dyDescent="0.25">
      <c r="D209" s="30"/>
    </row>
    <row r="210" spans="4:4" s="29" customFormat="1" x14ac:dyDescent="0.25">
      <c r="D210" s="30"/>
    </row>
    <row r="211" spans="4:4" s="29" customFormat="1" x14ac:dyDescent="0.25">
      <c r="D211" s="30"/>
    </row>
    <row r="212" spans="4:4" s="29" customFormat="1" x14ac:dyDescent="0.25">
      <c r="D212" s="30"/>
    </row>
    <row r="213" spans="4:4" s="29" customFormat="1" x14ac:dyDescent="0.25">
      <c r="D213" s="30"/>
    </row>
    <row r="214" spans="4:4" s="29" customFormat="1" x14ac:dyDescent="0.25">
      <c r="D214" s="30"/>
    </row>
    <row r="215" spans="4:4" s="29" customFormat="1" x14ac:dyDescent="0.25">
      <c r="D215" s="30"/>
    </row>
    <row r="216" spans="4:4" s="29" customFormat="1" x14ac:dyDescent="0.25">
      <c r="D216" s="30"/>
    </row>
    <row r="217" spans="4:4" s="29" customFormat="1" x14ac:dyDescent="0.25">
      <c r="D217" s="30"/>
    </row>
    <row r="218" spans="4:4" s="29" customFormat="1" x14ac:dyDescent="0.25">
      <c r="D218" s="30"/>
    </row>
    <row r="219" spans="4:4" s="29" customFormat="1" x14ac:dyDescent="0.25">
      <c r="D219" s="30"/>
    </row>
    <row r="220" spans="4:4" s="29" customFormat="1" x14ac:dyDescent="0.25">
      <c r="D220" s="30"/>
    </row>
    <row r="221" spans="4:4" s="29" customFormat="1" x14ac:dyDescent="0.25">
      <c r="D221" s="30"/>
    </row>
    <row r="222" spans="4:4" s="29" customFormat="1" x14ac:dyDescent="0.25">
      <c r="D222" s="30"/>
    </row>
    <row r="223" spans="4:4" s="29" customFormat="1" x14ac:dyDescent="0.25">
      <c r="D223" s="30"/>
    </row>
    <row r="224" spans="4:4" s="29" customFormat="1" x14ac:dyDescent="0.25">
      <c r="D224" s="30"/>
    </row>
    <row r="225" spans="4:4" s="29" customFormat="1" x14ac:dyDescent="0.25">
      <c r="D225" s="30"/>
    </row>
    <row r="226" spans="4:4" s="29" customFormat="1" x14ac:dyDescent="0.25">
      <c r="D226" s="30"/>
    </row>
    <row r="227" spans="4:4" s="29" customFormat="1" x14ac:dyDescent="0.25">
      <c r="D227" s="30"/>
    </row>
    <row r="228" spans="4:4" s="29" customFormat="1" x14ac:dyDescent="0.25">
      <c r="D228" s="30"/>
    </row>
    <row r="229" spans="4:4" s="29" customFormat="1" x14ac:dyDescent="0.25">
      <c r="D229" s="30"/>
    </row>
    <row r="230" spans="4:4" s="29" customFormat="1" x14ac:dyDescent="0.25">
      <c r="D230" s="30"/>
    </row>
    <row r="231" spans="4:4" s="29" customFormat="1" x14ac:dyDescent="0.25">
      <c r="D231" s="30"/>
    </row>
    <row r="232" spans="4:4" s="29" customFormat="1" x14ac:dyDescent="0.25">
      <c r="D232" s="30"/>
    </row>
    <row r="233" spans="4:4" s="29" customFormat="1" x14ac:dyDescent="0.25">
      <c r="D233" s="30"/>
    </row>
    <row r="234" spans="4:4" s="29" customFormat="1" x14ac:dyDescent="0.25">
      <c r="D234" s="30"/>
    </row>
    <row r="235" spans="4:4" s="29" customFormat="1" x14ac:dyDescent="0.25">
      <c r="D235" s="30"/>
    </row>
    <row r="236" spans="4:4" s="29" customFormat="1" x14ac:dyDescent="0.25">
      <c r="D236" s="30"/>
    </row>
    <row r="237" spans="4:4" s="29" customFormat="1" x14ac:dyDescent="0.25">
      <c r="D237" s="30"/>
    </row>
    <row r="238" spans="4:4" s="29" customFormat="1" x14ac:dyDescent="0.25">
      <c r="D238" s="30"/>
    </row>
    <row r="239" spans="4:4" s="29" customFormat="1" x14ac:dyDescent="0.25">
      <c r="D239" s="30"/>
    </row>
    <row r="240" spans="4:4" s="29" customFormat="1" x14ac:dyDescent="0.25">
      <c r="D240" s="30"/>
    </row>
    <row r="241" spans="4:4" s="29" customFormat="1" x14ac:dyDescent="0.25">
      <c r="D241" s="30"/>
    </row>
    <row r="242" spans="4:4" s="29" customFormat="1" x14ac:dyDescent="0.25">
      <c r="D242" s="30"/>
    </row>
    <row r="243" spans="4:4" s="29" customFormat="1" x14ac:dyDescent="0.25">
      <c r="D243" s="30"/>
    </row>
    <row r="244" spans="4:4" s="29" customFormat="1" x14ac:dyDescent="0.25">
      <c r="D244" s="30"/>
    </row>
    <row r="245" spans="4:4" s="29" customFormat="1" x14ac:dyDescent="0.25">
      <c r="D245" s="30"/>
    </row>
    <row r="246" spans="4:4" s="29" customFormat="1" x14ac:dyDescent="0.25">
      <c r="D246" s="30"/>
    </row>
    <row r="247" spans="4:4" s="29" customFormat="1" x14ac:dyDescent="0.25">
      <c r="D247" s="30"/>
    </row>
    <row r="248" spans="4:4" s="29" customFormat="1" x14ac:dyDescent="0.25">
      <c r="D248" s="30"/>
    </row>
    <row r="249" spans="4:4" s="29" customFormat="1" x14ac:dyDescent="0.25">
      <c r="D249" s="30"/>
    </row>
    <row r="250" spans="4:4" s="29" customFormat="1" x14ac:dyDescent="0.25">
      <c r="D250" s="30"/>
    </row>
    <row r="251" spans="4:4" s="29" customFormat="1" x14ac:dyDescent="0.25">
      <c r="D251" s="30"/>
    </row>
    <row r="252" spans="4:4" s="29" customFormat="1" x14ac:dyDescent="0.25">
      <c r="D252" s="30"/>
    </row>
    <row r="253" spans="4:4" s="29" customFormat="1" x14ac:dyDescent="0.25">
      <c r="D253" s="30"/>
    </row>
    <row r="254" spans="4:4" s="29" customFormat="1" x14ac:dyDescent="0.25">
      <c r="D254" s="30"/>
    </row>
    <row r="255" spans="4:4" s="29" customFormat="1" x14ac:dyDescent="0.25">
      <c r="D255" s="30"/>
    </row>
    <row r="256" spans="4:4" s="29" customFormat="1" x14ac:dyDescent="0.25">
      <c r="D256" s="30"/>
    </row>
    <row r="257" spans="4:4" s="29" customFormat="1" x14ac:dyDescent="0.25">
      <c r="D257" s="30"/>
    </row>
    <row r="258" spans="4:4" s="29" customFormat="1" x14ac:dyDescent="0.25">
      <c r="D258" s="30"/>
    </row>
    <row r="259" spans="4:4" s="29" customFormat="1" x14ac:dyDescent="0.25">
      <c r="D259" s="30"/>
    </row>
    <row r="260" spans="4:4" s="29" customFormat="1" x14ac:dyDescent="0.25">
      <c r="D260" s="30"/>
    </row>
    <row r="261" spans="4:4" s="29" customFormat="1" x14ac:dyDescent="0.25">
      <c r="D261" s="30"/>
    </row>
    <row r="262" spans="4:4" s="29" customFormat="1" x14ac:dyDescent="0.25">
      <c r="D262" s="30"/>
    </row>
    <row r="263" spans="4:4" s="29" customFormat="1" x14ac:dyDescent="0.25">
      <c r="D263" s="30"/>
    </row>
    <row r="264" spans="4:4" s="29" customFormat="1" x14ac:dyDescent="0.25">
      <c r="D264" s="30"/>
    </row>
    <row r="265" spans="4:4" s="29" customFormat="1" x14ac:dyDescent="0.25">
      <c r="D265" s="30"/>
    </row>
    <row r="266" spans="4:4" s="29" customFormat="1" x14ac:dyDescent="0.25">
      <c r="D266" s="30"/>
    </row>
    <row r="267" spans="4:4" s="29" customFormat="1" x14ac:dyDescent="0.25">
      <c r="D267" s="30"/>
    </row>
    <row r="268" spans="4:4" s="29" customFormat="1" x14ac:dyDescent="0.25">
      <c r="D268" s="30"/>
    </row>
    <row r="269" spans="4:4" s="29" customFormat="1" x14ac:dyDescent="0.25">
      <c r="D269" s="30"/>
    </row>
    <row r="270" spans="4:4" s="29" customFormat="1" x14ac:dyDescent="0.25">
      <c r="D270" s="30"/>
    </row>
    <row r="271" spans="4:4" s="29" customFormat="1" x14ac:dyDescent="0.25">
      <c r="D271" s="30"/>
    </row>
    <row r="272" spans="4:4" s="29" customFormat="1" x14ac:dyDescent="0.25">
      <c r="D272" s="30"/>
    </row>
    <row r="273" spans="4:4" s="29" customFormat="1" x14ac:dyDescent="0.25">
      <c r="D273" s="30"/>
    </row>
    <row r="274" spans="4:4" s="29" customFormat="1" x14ac:dyDescent="0.25">
      <c r="D274" s="30"/>
    </row>
    <row r="275" spans="4:4" s="29" customFormat="1" x14ac:dyDescent="0.25">
      <c r="D275" s="30"/>
    </row>
    <row r="276" spans="4:4" s="29" customFormat="1" x14ac:dyDescent="0.25">
      <c r="D276" s="30"/>
    </row>
    <row r="277" spans="4:4" s="29" customFormat="1" x14ac:dyDescent="0.25">
      <c r="D277" s="30"/>
    </row>
    <row r="278" spans="4:4" s="29" customFormat="1" x14ac:dyDescent="0.25">
      <c r="D278" s="30"/>
    </row>
    <row r="279" spans="4:4" s="29" customFormat="1" x14ac:dyDescent="0.25">
      <c r="D279" s="30"/>
    </row>
    <row r="280" spans="4:4" s="29" customFormat="1" x14ac:dyDescent="0.25">
      <c r="D280" s="30"/>
    </row>
    <row r="281" spans="4:4" s="29" customFormat="1" x14ac:dyDescent="0.25">
      <c r="D281" s="30"/>
    </row>
    <row r="282" spans="4:4" s="29" customFormat="1" x14ac:dyDescent="0.25">
      <c r="D282" s="30"/>
    </row>
    <row r="283" spans="4:4" s="29" customFormat="1" x14ac:dyDescent="0.25">
      <c r="D283" s="30"/>
    </row>
    <row r="284" spans="4:4" s="29" customFormat="1" x14ac:dyDescent="0.25">
      <c r="D284" s="30"/>
    </row>
    <row r="285" spans="4:4" s="29" customFormat="1" x14ac:dyDescent="0.25">
      <c r="D285" s="30"/>
    </row>
    <row r="286" spans="4:4" s="29" customFormat="1" x14ac:dyDescent="0.25">
      <c r="D286" s="30"/>
    </row>
    <row r="287" spans="4:4" s="29" customFormat="1" x14ac:dyDescent="0.25">
      <c r="D287" s="30"/>
    </row>
    <row r="288" spans="4:4" s="29" customFormat="1" x14ac:dyDescent="0.25">
      <c r="D288" s="30"/>
    </row>
    <row r="289" spans="4:4" s="29" customFormat="1" x14ac:dyDescent="0.25">
      <c r="D289" s="30"/>
    </row>
    <row r="290" spans="4:4" s="29" customFormat="1" x14ac:dyDescent="0.25">
      <c r="D290" s="30"/>
    </row>
    <row r="291" spans="4:4" s="29" customFormat="1" x14ac:dyDescent="0.25">
      <c r="D291" s="30"/>
    </row>
    <row r="292" spans="4:4" s="29" customFormat="1" x14ac:dyDescent="0.25">
      <c r="D292" s="30"/>
    </row>
    <row r="293" spans="4:4" s="29" customFormat="1" x14ac:dyDescent="0.25">
      <c r="D293" s="30"/>
    </row>
    <row r="294" spans="4:4" s="29" customFormat="1" x14ac:dyDescent="0.25">
      <c r="D294" s="30"/>
    </row>
    <row r="295" spans="4:4" s="29" customFormat="1" x14ac:dyDescent="0.25">
      <c r="D295" s="30"/>
    </row>
    <row r="296" spans="4:4" s="29" customFormat="1" x14ac:dyDescent="0.25">
      <c r="D296" s="30"/>
    </row>
    <row r="297" spans="4:4" s="29" customFormat="1" x14ac:dyDescent="0.25">
      <c r="D297" s="30"/>
    </row>
    <row r="298" spans="4:4" s="29" customFormat="1" x14ac:dyDescent="0.25">
      <c r="D298" s="30"/>
    </row>
    <row r="299" spans="4:4" s="29" customFormat="1" x14ac:dyDescent="0.25">
      <c r="D299" s="30"/>
    </row>
    <row r="300" spans="4:4" s="29" customFormat="1" x14ac:dyDescent="0.25">
      <c r="D300" s="30"/>
    </row>
    <row r="301" spans="4:4" s="29" customFormat="1" x14ac:dyDescent="0.25">
      <c r="D301" s="30"/>
    </row>
    <row r="302" spans="4:4" s="29" customFormat="1" x14ac:dyDescent="0.25">
      <c r="D302" s="30"/>
    </row>
    <row r="303" spans="4:4" s="29" customFormat="1" x14ac:dyDescent="0.25">
      <c r="D303" s="30"/>
    </row>
    <row r="304" spans="4:4" s="29" customFormat="1" x14ac:dyDescent="0.25">
      <c r="D304" s="30"/>
    </row>
    <row r="305" spans="4:4" s="29" customFormat="1" x14ac:dyDescent="0.25">
      <c r="D305" s="30"/>
    </row>
    <row r="306" spans="4:4" s="29" customFormat="1" x14ac:dyDescent="0.25">
      <c r="D306" s="30"/>
    </row>
    <row r="307" spans="4:4" s="29" customFormat="1" x14ac:dyDescent="0.25">
      <c r="D307" s="30"/>
    </row>
    <row r="308" spans="4:4" s="29" customFormat="1" x14ac:dyDescent="0.25">
      <c r="D308" s="30"/>
    </row>
    <row r="309" spans="4:4" s="29" customFormat="1" x14ac:dyDescent="0.25">
      <c r="D309" s="30"/>
    </row>
    <row r="310" spans="4:4" s="29" customFormat="1" x14ac:dyDescent="0.25">
      <c r="D310" s="30"/>
    </row>
    <row r="311" spans="4:4" s="29" customFormat="1" x14ac:dyDescent="0.25">
      <c r="D311" s="30"/>
    </row>
    <row r="312" spans="4:4" s="29" customFormat="1" x14ac:dyDescent="0.25">
      <c r="D312" s="30"/>
    </row>
    <row r="313" spans="4:4" s="29" customFormat="1" x14ac:dyDescent="0.25">
      <c r="D313" s="30"/>
    </row>
    <row r="314" spans="4:4" s="29" customFormat="1" x14ac:dyDescent="0.25">
      <c r="D314" s="30"/>
    </row>
    <row r="315" spans="4:4" s="29" customFormat="1" x14ac:dyDescent="0.25">
      <c r="D315" s="30"/>
    </row>
    <row r="316" spans="4:4" s="29" customFormat="1" x14ac:dyDescent="0.25">
      <c r="D316" s="30"/>
    </row>
    <row r="317" spans="4:4" s="29" customFormat="1" x14ac:dyDescent="0.25">
      <c r="D317" s="30"/>
    </row>
    <row r="318" spans="4:4" s="29" customFormat="1" x14ac:dyDescent="0.25">
      <c r="D318" s="30"/>
    </row>
    <row r="319" spans="4:4" s="29" customFormat="1" x14ac:dyDescent="0.25">
      <c r="D319" s="30"/>
    </row>
    <row r="320" spans="4:4" s="29" customFormat="1" x14ac:dyDescent="0.25">
      <c r="D320" s="30"/>
    </row>
    <row r="321" spans="4:4" s="29" customFormat="1" x14ac:dyDescent="0.25">
      <c r="D321" s="30"/>
    </row>
    <row r="322" spans="4:4" s="29" customFormat="1" x14ac:dyDescent="0.25">
      <c r="D322" s="30"/>
    </row>
    <row r="323" spans="4:4" s="29" customFormat="1" x14ac:dyDescent="0.25">
      <c r="D323" s="30"/>
    </row>
    <row r="324" spans="4:4" s="29" customFormat="1" x14ac:dyDescent="0.25">
      <c r="D324" s="30"/>
    </row>
    <row r="325" spans="4:4" s="29" customFormat="1" x14ac:dyDescent="0.25">
      <c r="D325" s="30"/>
    </row>
    <row r="326" spans="4:4" s="29" customFormat="1" x14ac:dyDescent="0.25">
      <c r="D326" s="30"/>
    </row>
    <row r="327" spans="4:4" s="29" customFormat="1" x14ac:dyDescent="0.25">
      <c r="D327" s="30"/>
    </row>
    <row r="328" spans="4:4" s="29" customFormat="1" x14ac:dyDescent="0.25">
      <c r="D328" s="30"/>
    </row>
    <row r="329" spans="4:4" s="29" customFormat="1" x14ac:dyDescent="0.25">
      <c r="D329" s="30"/>
    </row>
    <row r="330" spans="4:4" s="29" customFormat="1" x14ac:dyDescent="0.25">
      <c r="D330" s="30"/>
    </row>
    <row r="331" spans="4:4" s="29" customFormat="1" x14ac:dyDescent="0.25">
      <c r="D331" s="30"/>
    </row>
    <row r="332" spans="4:4" s="29" customFormat="1" x14ac:dyDescent="0.25">
      <c r="D332" s="30"/>
    </row>
    <row r="333" spans="4:4" s="29" customFormat="1" x14ac:dyDescent="0.25">
      <c r="D333" s="30"/>
    </row>
    <row r="334" spans="4:4" s="29" customFormat="1" x14ac:dyDescent="0.25">
      <c r="D334" s="30"/>
    </row>
    <row r="335" spans="4:4" s="29" customFormat="1" x14ac:dyDescent="0.25">
      <c r="D335" s="30"/>
    </row>
    <row r="336" spans="4:4" s="29" customFormat="1" x14ac:dyDescent="0.25">
      <c r="D336" s="30"/>
    </row>
    <row r="337" spans="4:4" s="29" customFormat="1" x14ac:dyDescent="0.25">
      <c r="D337" s="30"/>
    </row>
    <row r="338" spans="4:4" s="29" customFormat="1" x14ac:dyDescent="0.25">
      <c r="D338" s="30"/>
    </row>
    <row r="339" spans="4:4" s="29" customFormat="1" x14ac:dyDescent="0.25">
      <c r="D339" s="30"/>
    </row>
    <row r="340" spans="4:4" s="29" customFormat="1" x14ac:dyDescent="0.25">
      <c r="D340" s="30"/>
    </row>
    <row r="341" spans="4:4" s="29" customFormat="1" x14ac:dyDescent="0.25">
      <c r="D341" s="30"/>
    </row>
    <row r="342" spans="4:4" s="29" customFormat="1" x14ac:dyDescent="0.25">
      <c r="D342" s="30"/>
    </row>
    <row r="343" spans="4:4" s="29" customFormat="1" x14ac:dyDescent="0.25">
      <c r="D343" s="30"/>
    </row>
    <row r="344" spans="4:4" s="29" customFormat="1" x14ac:dyDescent="0.25">
      <c r="D344" s="30"/>
    </row>
    <row r="345" spans="4:4" s="29" customFormat="1" x14ac:dyDescent="0.25">
      <c r="D345" s="30"/>
    </row>
    <row r="346" spans="4:4" s="29" customFormat="1" x14ac:dyDescent="0.25">
      <c r="D346" s="30"/>
    </row>
    <row r="347" spans="4:4" s="29" customFormat="1" x14ac:dyDescent="0.25">
      <c r="D347" s="30"/>
    </row>
    <row r="348" spans="4:4" s="29" customFormat="1" x14ac:dyDescent="0.25">
      <c r="D348" s="30"/>
    </row>
    <row r="349" spans="4:4" s="29" customFormat="1" x14ac:dyDescent="0.25">
      <c r="D349" s="30"/>
    </row>
    <row r="350" spans="4:4" s="29" customFormat="1" x14ac:dyDescent="0.25">
      <c r="D350" s="30"/>
    </row>
    <row r="351" spans="4:4" s="29" customFormat="1" x14ac:dyDescent="0.25">
      <c r="D351" s="30"/>
    </row>
    <row r="352" spans="4:4" s="29" customFormat="1" x14ac:dyDescent="0.25">
      <c r="D352" s="30"/>
    </row>
    <row r="353" spans="4:4" s="29" customFormat="1" x14ac:dyDescent="0.25">
      <c r="D353" s="30"/>
    </row>
    <row r="354" spans="4:4" s="29" customFormat="1" x14ac:dyDescent="0.25">
      <c r="D354" s="30"/>
    </row>
    <row r="355" spans="4:4" s="29" customFormat="1" x14ac:dyDescent="0.25">
      <c r="D355" s="30"/>
    </row>
    <row r="356" spans="4:4" s="29" customFormat="1" x14ac:dyDescent="0.25">
      <c r="D356" s="30"/>
    </row>
    <row r="357" spans="4:4" s="29" customFormat="1" x14ac:dyDescent="0.25">
      <c r="D357" s="30"/>
    </row>
    <row r="358" spans="4:4" s="29" customFormat="1" x14ac:dyDescent="0.25">
      <c r="D358" s="30"/>
    </row>
    <row r="359" spans="4:4" s="29" customFormat="1" x14ac:dyDescent="0.25">
      <c r="D359" s="30"/>
    </row>
    <row r="360" spans="4:4" s="29" customFormat="1" x14ac:dyDescent="0.25">
      <c r="D360" s="30"/>
    </row>
    <row r="361" spans="4:4" s="29" customFormat="1" x14ac:dyDescent="0.25">
      <c r="D361" s="30"/>
    </row>
    <row r="362" spans="4:4" s="29" customFormat="1" x14ac:dyDescent="0.25">
      <c r="D362" s="30"/>
    </row>
    <row r="363" spans="4:4" s="29" customFormat="1" x14ac:dyDescent="0.25">
      <c r="D363" s="30"/>
    </row>
    <row r="364" spans="4:4" s="29" customFormat="1" x14ac:dyDescent="0.25">
      <c r="D364" s="30"/>
    </row>
    <row r="365" spans="4:4" s="29" customFormat="1" x14ac:dyDescent="0.25">
      <c r="D365" s="30"/>
    </row>
    <row r="366" spans="4:4" s="29" customFormat="1" x14ac:dyDescent="0.25">
      <c r="D366" s="30"/>
    </row>
    <row r="367" spans="4:4" s="29" customFormat="1" x14ac:dyDescent="0.25">
      <c r="D367" s="30"/>
    </row>
    <row r="368" spans="4:4" s="29" customFormat="1" x14ac:dyDescent="0.25">
      <c r="D368" s="30"/>
    </row>
    <row r="369" spans="4:4" s="29" customFormat="1" x14ac:dyDescent="0.25">
      <c r="D369" s="30"/>
    </row>
    <row r="370" spans="4:4" s="29" customFormat="1" x14ac:dyDescent="0.25">
      <c r="D370" s="30"/>
    </row>
    <row r="371" spans="4:4" s="29" customFormat="1" x14ac:dyDescent="0.25">
      <c r="D371" s="30"/>
    </row>
    <row r="372" spans="4:4" s="29" customFormat="1" x14ac:dyDescent="0.25">
      <c r="D372" s="30"/>
    </row>
    <row r="373" spans="4:4" s="29" customFormat="1" x14ac:dyDescent="0.25">
      <c r="D373" s="30"/>
    </row>
    <row r="374" spans="4:4" s="29" customFormat="1" x14ac:dyDescent="0.25">
      <c r="D374" s="30"/>
    </row>
    <row r="375" spans="4:4" s="29" customFormat="1" x14ac:dyDescent="0.25">
      <c r="D375" s="30"/>
    </row>
    <row r="376" spans="4:4" s="29" customFormat="1" x14ac:dyDescent="0.25">
      <c r="D376" s="30"/>
    </row>
    <row r="377" spans="4:4" s="29" customFormat="1" x14ac:dyDescent="0.25">
      <c r="D377" s="30"/>
    </row>
    <row r="378" spans="4:4" s="29" customFormat="1" x14ac:dyDescent="0.25">
      <c r="D378" s="30"/>
    </row>
    <row r="379" spans="4:4" s="29" customFormat="1" x14ac:dyDescent="0.25">
      <c r="D379" s="30"/>
    </row>
    <row r="380" spans="4:4" s="29" customFormat="1" x14ac:dyDescent="0.25">
      <c r="D380" s="30"/>
    </row>
    <row r="381" spans="4:4" s="29" customFormat="1" x14ac:dyDescent="0.25">
      <c r="D381" s="30"/>
    </row>
    <row r="382" spans="4:4" s="29" customFormat="1" x14ac:dyDescent="0.25">
      <c r="D382" s="30"/>
    </row>
    <row r="383" spans="4:4" s="29" customFormat="1" x14ac:dyDescent="0.25">
      <c r="D383" s="30"/>
    </row>
    <row r="384" spans="4:4" s="29" customFormat="1" x14ac:dyDescent="0.25">
      <c r="D384" s="30"/>
    </row>
    <row r="385" spans="4:4" s="29" customFormat="1" x14ac:dyDescent="0.25">
      <c r="D385" s="30"/>
    </row>
    <row r="386" spans="4:4" s="29" customFormat="1" x14ac:dyDescent="0.25">
      <c r="D386" s="30"/>
    </row>
    <row r="387" spans="4:4" s="29" customFormat="1" x14ac:dyDescent="0.25">
      <c r="D387" s="30"/>
    </row>
    <row r="388" spans="4:4" s="29" customFormat="1" x14ac:dyDescent="0.25">
      <c r="D388" s="30"/>
    </row>
    <row r="389" spans="4:4" s="29" customFormat="1" x14ac:dyDescent="0.25">
      <c r="D389" s="30"/>
    </row>
    <row r="390" spans="4:4" s="29" customFormat="1" x14ac:dyDescent="0.25">
      <c r="D390" s="30"/>
    </row>
    <row r="391" spans="4:4" s="29" customFormat="1" x14ac:dyDescent="0.25">
      <c r="D391" s="30"/>
    </row>
    <row r="392" spans="4:4" s="29" customFormat="1" x14ac:dyDescent="0.25">
      <c r="D392" s="30"/>
    </row>
    <row r="393" spans="4:4" s="29" customFormat="1" x14ac:dyDescent="0.25">
      <c r="D393" s="30"/>
    </row>
    <row r="394" spans="4:4" s="29" customFormat="1" x14ac:dyDescent="0.25">
      <c r="D394" s="30"/>
    </row>
    <row r="395" spans="4:4" s="29" customFormat="1" x14ac:dyDescent="0.25">
      <c r="D395" s="30"/>
    </row>
    <row r="396" spans="4:4" s="29" customFormat="1" x14ac:dyDescent="0.25">
      <c r="D396" s="30"/>
    </row>
    <row r="397" spans="4:4" s="29" customFormat="1" x14ac:dyDescent="0.25">
      <c r="D397" s="30"/>
    </row>
    <row r="398" spans="4:4" s="29" customFormat="1" x14ac:dyDescent="0.25">
      <c r="D398" s="30"/>
    </row>
    <row r="399" spans="4:4" s="29" customFormat="1" x14ac:dyDescent="0.25">
      <c r="D399" s="30"/>
    </row>
    <row r="400" spans="4:4" s="29" customFormat="1" x14ac:dyDescent="0.25">
      <c r="D400" s="30"/>
    </row>
    <row r="401" spans="4:4" s="29" customFormat="1" x14ac:dyDescent="0.25">
      <c r="D401" s="30"/>
    </row>
    <row r="402" spans="4:4" s="29" customFormat="1" x14ac:dyDescent="0.25">
      <c r="D402" s="30"/>
    </row>
    <row r="403" spans="4:4" s="29" customFormat="1" x14ac:dyDescent="0.25">
      <c r="D403" s="30"/>
    </row>
    <row r="404" spans="4:4" s="29" customFormat="1" x14ac:dyDescent="0.25">
      <c r="D404" s="30"/>
    </row>
    <row r="405" spans="4:4" s="29" customFormat="1" x14ac:dyDescent="0.25">
      <c r="D405" s="30"/>
    </row>
    <row r="406" spans="4:4" s="29" customFormat="1" x14ac:dyDescent="0.25">
      <c r="D406" s="30"/>
    </row>
    <row r="407" spans="4:4" s="29" customFormat="1" x14ac:dyDescent="0.25">
      <c r="D407" s="30"/>
    </row>
    <row r="408" spans="4:4" s="29" customFormat="1" x14ac:dyDescent="0.25">
      <c r="D408" s="30"/>
    </row>
    <row r="409" spans="4:4" s="29" customFormat="1" x14ac:dyDescent="0.25">
      <c r="D409" s="30"/>
    </row>
    <row r="410" spans="4:4" s="29" customFormat="1" x14ac:dyDescent="0.25">
      <c r="D410" s="30"/>
    </row>
    <row r="411" spans="4:4" s="29" customFormat="1" x14ac:dyDescent="0.25">
      <c r="D411" s="30"/>
    </row>
    <row r="412" spans="4:4" s="29" customFormat="1" x14ac:dyDescent="0.25">
      <c r="D412" s="30"/>
    </row>
    <row r="413" spans="4:4" s="29" customFormat="1" x14ac:dyDescent="0.25">
      <c r="D413" s="30"/>
    </row>
    <row r="414" spans="4:4" s="29" customFormat="1" x14ac:dyDescent="0.25">
      <c r="D414" s="30"/>
    </row>
    <row r="415" spans="4:4" s="29" customFormat="1" x14ac:dyDescent="0.25">
      <c r="D415" s="30"/>
    </row>
    <row r="416" spans="4:4" s="29" customFormat="1" x14ac:dyDescent="0.25">
      <c r="D416" s="30"/>
    </row>
    <row r="417" spans="4:4" s="29" customFormat="1" x14ac:dyDescent="0.25">
      <c r="D417" s="30"/>
    </row>
    <row r="418" spans="4:4" s="29" customFormat="1" x14ac:dyDescent="0.25">
      <c r="D418" s="30"/>
    </row>
    <row r="419" spans="4:4" s="29" customFormat="1" x14ac:dyDescent="0.25">
      <c r="D419" s="30"/>
    </row>
    <row r="420" spans="4:4" s="29" customFormat="1" x14ac:dyDescent="0.25">
      <c r="D420" s="30"/>
    </row>
    <row r="421" spans="4:4" s="29" customFormat="1" x14ac:dyDescent="0.25">
      <c r="D421" s="30"/>
    </row>
    <row r="422" spans="4:4" s="29" customFormat="1" x14ac:dyDescent="0.25">
      <c r="D422" s="30"/>
    </row>
    <row r="423" spans="4:4" s="29" customFormat="1" x14ac:dyDescent="0.25">
      <c r="D423" s="30"/>
    </row>
    <row r="424" spans="4:4" s="29" customFormat="1" x14ac:dyDescent="0.25">
      <c r="D424" s="30"/>
    </row>
    <row r="425" spans="4:4" s="29" customFormat="1" x14ac:dyDescent="0.25">
      <c r="D425" s="30"/>
    </row>
    <row r="426" spans="4:4" s="29" customFormat="1" x14ac:dyDescent="0.25">
      <c r="D426" s="30"/>
    </row>
    <row r="427" spans="4:4" s="29" customFormat="1" x14ac:dyDescent="0.25">
      <c r="D427" s="30"/>
    </row>
    <row r="428" spans="4:4" s="29" customFormat="1" x14ac:dyDescent="0.25">
      <c r="D428" s="30"/>
    </row>
    <row r="429" spans="4:4" s="29" customFormat="1" x14ac:dyDescent="0.25">
      <c r="D429" s="30"/>
    </row>
    <row r="430" spans="4:4" s="29" customFormat="1" x14ac:dyDescent="0.25">
      <c r="D430" s="30"/>
    </row>
    <row r="431" spans="4:4" s="29" customFormat="1" x14ac:dyDescent="0.25">
      <c r="D431" s="30"/>
    </row>
    <row r="432" spans="4:4" s="29" customFormat="1" x14ac:dyDescent="0.25">
      <c r="D432" s="30"/>
    </row>
  </sheetData>
  <mergeCells count="5">
    <mergeCell ref="H52:I52"/>
    <mergeCell ref="C54:L54"/>
    <mergeCell ref="H3:L3"/>
    <mergeCell ref="H4:L4"/>
    <mergeCell ref="H5:L5"/>
  </mergeCells>
  <conditionalFormatting sqref="E92:K106">
    <cfRule type="cellIs" dxfId="1" priority="1" operator="between">
      <formula>0.02</formula>
      <formula>0.05</formula>
    </cfRule>
    <cfRule type="cellIs" dxfId="0" priority="2" operator="greaterThan">
      <formula>0.05</formula>
    </cfRule>
  </conditionalFormatting>
  <pageMargins left="0.51181102362204722" right="0.51181102362204722" top="0.78740157480314965" bottom="0.78740157480314965" header="0.31496062992125984" footer="0.31496062992125984"/>
  <pageSetup paperSize="9" scale="8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962"/>
  <sheetViews>
    <sheetView workbookViewId="0">
      <selection activeCell="G13" sqref="G13"/>
    </sheetView>
  </sheetViews>
  <sheetFormatPr defaultRowHeight="15" x14ac:dyDescent="0.25"/>
  <cols>
    <col min="1" max="1" width="9.28515625" bestFit="1" customWidth="1"/>
    <col min="2" max="2" width="6" bestFit="1" customWidth="1"/>
    <col min="3" max="5" width="15.7109375" customWidth="1"/>
    <col min="6" max="6" width="14" bestFit="1" customWidth="1"/>
    <col min="7" max="7" width="70.42578125" style="67" customWidth="1"/>
    <col min="8" max="11" width="15.7109375" customWidth="1"/>
  </cols>
  <sheetData>
    <row r="1" spans="1:11" ht="31.5" customHeight="1" x14ac:dyDescent="0.25">
      <c r="A1" s="53" t="s">
        <v>1029</v>
      </c>
      <c r="B1" s="53" t="s">
        <v>1028</v>
      </c>
      <c r="C1" s="53" t="s">
        <v>41</v>
      </c>
      <c r="D1" s="53" t="s">
        <v>42</v>
      </c>
      <c r="E1" s="53" t="s">
        <v>43</v>
      </c>
      <c r="F1" s="53" t="s">
        <v>44</v>
      </c>
      <c r="G1" s="53" t="s">
        <v>505</v>
      </c>
      <c r="H1" s="53" t="s">
        <v>45</v>
      </c>
      <c r="I1" s="53" t="s">
        <v>46</v>
      </c>
      <c r="J1" s="53" t="s">
        <v>47</v>
      </c>
      <c r="K1" s="53" t="s">
        <v>504</v>
      </c>
    </row>
    <row r="2" spans="1:11" ht="15" customHeight="1" x14ac:dyDescent="0.25">
      <c r="A2" t="s">
        <v>1030</v>
      </c>
      <c r="B2">
        <v>2013</v>
      </c>
      <c r="C2" s="20" t="s">
        <v>969</v>
      </c>
      <c r="D2" s="20" t="s">
        <v>970</v>
      </c>
      <c r="E2" s="21">
        <v>41624</v>
      </c>
      <c r="F2" s="21" t="s">
        <v>511</v>
      </c>
      <c r="G2" s="54" t="s">
        <v>971</v>
      </c>
      <c r="H2" s="52">
        <v>16544</v>
      </c>
      <c r="I2" s="52">
        <v>15900</v>
      </c>
      <c r="J2" s="52">
        <f>H2-I2</f>
        <v>644</v>
      </c>
      <c r="K2" s="33">
        <f>J2/H2</f>
        <v>3.8926499032882013E-2</v>
      </c>
    </row>
    <row r="3" spans="1:11" ht="15" customHeight="1" x14ac:dyDescent="0.25">
      <c r="A3" t="s">
        <v>1030</v>
      </c>
      <c r="B3">
        <v>2014</v>
      </c>
      <c r="C3" s="20" t="s">
        <v>972</v>
      </c>
      <c r="D3" s="20" t="s">
        <v>973</v>
      </c>
      <c r="E3" s="21">
        <v>41739</v>
      </c>
      <c r="F3" s="21" t="s">
        <v>507</v>
      </c>
      <c r="G3" s="54" t="s">
        <v>974</v>
      </c>
      <c r="H3" s="52">
        <v>15744</v>
      </c>
      <c r="I3" s="52">
        <v>9600</v>
      </c>
      <c r="J3" s="52">
        <f>H3-I3</f>
        <v>6144</v>
      </c>
      <c r="K3" s="33">
        <f>J3/H3</f>
        <v>0.3902439024390244</v>
      </c>
    </row>
    <row r="4" spans="1:11" ht="15" customHeight="1" x14ac:dyDescent="0.25">
      <c r="A4" t="s">
        <v>1030</v>
      </c>
      <c r="B4">
        <v>2015</v>
      </c>
      <c r="C4" s="20" t="s">
        <v>975</v>
      </c>
      <c r="D4" s="20" t="s">
        <v>976</v>
      </c>
      <c r="E4" s="21">
        <v>42152</v>
      </c>
      <c r="F4" s="21" t="s">
        <v>511</v>
      </c>
      <c r="G4" s="54" t="s">
        <v>977</v>
      </c>
      <c r="H4" s="52">
        <v>14566.5</v>
      </c>
      <c r="I4" s="52">
        <v>14075.46</v>
      </c>
      <c r="J4" s="52">
        <f>H4-I4</f>
        <v>491.04000000000087</v>
      </c>
      <c r="K4" s="33">
        <f>J4/H4</f>
        <v>3.3710225517454492E-2</v>
      </c>
    </row>
    <row r="5" spans="1:11" ht="15" customHeight="1" x14ac:dyDescent="0.25">
      <c r="A5" t="s">
        <v>1030</v>
      </c>
      <c r="B5">
        <v>2016</v>
      </c>
      <c r="C5" s="20" t="s">
        <v>978</v>
      </c>
      <c r="D5" s="20" t="s">
        <v>976</v>
      </c>
      <c r="E5" s="21">
        <v>42629</v>
      </c>
      <c r="F5" s="21" t="s">
        <v>511</v>
      </c>
      <c r="G5" s="54" t="s">
        <v>977</v>
      </c>
      <c r="H5" s="52">
        <v>17590.43</v>
      </c>
      <c r="I5" s="52">
        <v>11093.93</v>
      </c>
      <c r="J5" s="52">
        <v>6496.5</v>
      </c>
      <c r="K5" s="33">
        <v>0.36932013600577129</v>
      </c>
    </row>
    <row r="6" spans="1:11" ht="15" customHeight="1" x14ac:dyDescent="0.25">
      <c r="A6" t="s">
        <v>1030</v>
      </c>
      <c r="B6">
        <v>2017</v>
      </c>
      <c r="C6" s="20" t="s">
        <v>979</v>
      </c>
      <c r="D6" s="20" t="s">
        <v>980</v>
      </c>
      <c r="E6" s="21">
        <v>42992</v>
      </c>
      <c r="F6" s="21" t="s">
        <v>516</v>
      </c>
      <c r="G6" s="54" t="s">
        <v>987</v>
      </c>
      <c r="H6" s="52">
        <v>81600</v>
      </c>
      <c r="I6" s="52">
        <v>26000.04</v>
      </c>
      <c r="J6" s="52">
        <v>55599.96</v>
      </c>
      <c r="K6" s="33">
        <v>0.68137205882352936</v>
      </c>
    </row>
    <row r="7" spans="1:11" ht="15" customHeight="1" x14ac:dyDescent="0.25">
      <c r="A7" t="s">
        <v>1030</v>
      </c>
      <c r="B7">
        <v>2017</v>
      </c>
      <c r="C7" s="20" t="s">
        <v>981</v>
      </c>
      <c r="D7" s="20" t="s">
        <v>982</v>
      </c>
      <c r="E7" s="21">
        <v>43017</v>
      </c>
      <c r="F7" s="21" t="s">
        <v>508</v>
      </c>
      <c r="G7" s="54" t="s">
        <v>988</v>
      </c>
      <c r="H7" s="52">
        <v>2752000</v>
      </c>
      <c r="I7" s="52">
        <v>890000</v>
      </c>
      <c r="J7" s="52">
        <v>1862000</v>
      </c>
      <c r="K7" s="33">
        <v>0.67659883720930236</v>
      </c>
    </row>
    <row r="8" spans="1:11" ht="15" customHeight="1" x14ac:dyDescent="0.25">
      <c r="A8" t="s">
        <v>1030</v>
      </c>
      <c r="B8">
        <v>2017</v>
      </c>
      <c r="C8" s="20" t="s">
        <v>983</v>
      </c>
      <c r="D8" s="20" t="s">
        <v>984</v>
      </c>
      <c r="E8" s="21">
        <v>43031</v>
      </c>
      <c r="F8" s="21" t="s">
        <v>508</v>
      </c>
      <c r="G8" s="54" t="s">
        <v>989</v>
      </c>
      <c r="H8" s="52">
        <v>247093.33</v>
      </c>
      <c r="I8" s="52">
        <v>240000</v>
      </c>
      <c r="J8" s="52">
        <v>7093.3299999999872</v>
      </c>
      <c r="K8" s="33">
        <v>2.87070881273889E-2</v>
      </c>
    </row>
    <row r="9" spans="1:11" ht="15" customHeight="1" x14ac:dyDescent="0.25">
      <c r="A9" t="s">
        <v>1030</v>
      </c>
      <c r="B9">
        <v>2017</v>
      </c>
      <c r="C9" s="20" t="s">
        <v>985</v>
      </c>
      <c r="D9" s="20" t="s">
        <v>986</v>
      </c>
      <c r="E9" s="21">
        <v>43032</v>
      </c>
      <c r="F9" s="21" t="s">
        <v>508</v>
      </c>
      <c r="G9" s="54" t="s">
        <v>990</v>
      </c>
      <c r="H9" s="52">
        <v>234000</v>
      </c>
      <c r="I9" s="52">
        <v>139500</v>
      </c>
      <c r="J9" s="52">
        <v>94500</v>
      </c>
      <c r="K9" s="33">
        <v>0.40384615384615385</v>
      </c>
    </row>
    <row r="10" spans="1:11" ht="15" customHeight="1" x14ac:dyDescent="0.25">
      <c r="A10" t="s">
        <v>1030</v>
      </c>
      <c r="B10">
        <v>2018</v>
      </c>
      <c r="C10" s="20" t="s">
        <v>991</v>
      </c>
      <c r="D10" s="20" t="s">
        <v>992</v>
      </c>
      <c r="E10" s="21">
        <v>43376</v>
      </c>
      <c r="F10" s="21" t="s">
        <v>508</v>
      </c>
      <c r="G10" s="54" t="s">
        <v>997</v>
      </c>
      <c r="H10" s="52">
        <v>127455.24</v>
      </c>
      <c r="I10" s="52">
        <v>126098.46</v>
      </c>
      <c r="J10" s="52">
        <v>1356.7799999999988</v>
      </c>
      <c r="K10" s="33">
        <v>1.0645148838133283E-2</v>
      </c>
    </row>
    <row r="11" spans="1:11" ht="15" customHeight="1" x14ac:dyDescent="0.25">
      <c r="A11" t="s">
        <v>1030</v>
      </c>
      <c r="B11">
        <v>2018</v>
      </c>
      <c r="C11" s="20" t="s">
        <v>993</v>
      </c>
      <c r="D11" s="20" t="s">
        <v>994</v>
      </c>
      <c r="E11" s="21">
        <v>43430</v>
      </c>
      <c r="F11" s="21" t="s">
        <v>517</v>
      </c>
      <c r="G11" s="54" t="s">
        <v>998</v>
      </c>
      <c r="H11" s="52">
        <v>82688.960000000006</v>
      </c>
      <c r="I11" s="52">
        <v>82000</v>
      </c>
      <c r="J11" s="52">
        <v>688.9600000000064</v>
      </c>
      <c r="K11" s="33">
        <v>8.3319466105270436E-3</v>
      </c>
    </row>
    <row r="12" spans="1:11" ht="15" customHeight="1" x14ac:dyDescent="0.25">
      <c r="A12" t="s">
        <v>1030</v>
      </c>
      <c r="B12">
        <v>2018</v>
      </c>
      <c r="C12" s="20" t="s">
        <v>995</v>
      </c>
      <c r="D12" s="20" t="s">
        <v>996</v>
      </c>
      <c r="E12" s="21">
        <v>43433</v>
      </c>
      <c r="F12" s="21" t="s">
        <v>516</v>
      </c>
      <c r="G12" s="54" t="s">
        <v>999</v>
      </c>
      <c r="H12" s="52">
        <v>2842842.33</v>
      </c>
      <c r="I12" s="52">
        <v>2000000</v>
      </c>
      <c r="J12" s="52">
        <v>842842.33000000007</v>
      </c>
      <c r="K12" s="33">
        <v>0.29647874632568877</v>
      </c>
    </row>
    <row r="13" spans="1:11" ht="15" customHeight="1" x14ac:dyDescent="0.25">
      <c r="A13" t="s">
        <v>1031</v>
      </c>
      <c r="B13">
        <v>2013</v>
      </c>
      <c r="C13" s="20" t="s">
        <v>49</v>
      </c>
      <c r="D13" s="20" t="s">
        <v>50</v>
      </c>
      <c r="E13" s="21">
        <v>41534</v>
      </c>
      <c r="F13" s="21" t="s">
        <v>898</v>
      </c>
      <c r="G13" s="54" t="s">
        <v>51</v>
      </c>
      <c r="H13" s="52">
        <v>72521</v>
      </c>
      <c r="I13" s="52">
        <v>71300</v>
      </c>
      <c r="J13" s="52">
        <f>H13-I13</f>
        <v>1221</v>
      </c>
      <c r="K13" s="33">
        <f>J13/H13</f>
        <v>1.6836502530301566E-2</v>
      </c>
    </row>
    <row r="14" spans="1:11" ht="15" customHeight="1" x14ac:dyDescent="0.25">
      <c r="A14" t="s">
        <v>1031</v>
      </c>
      <c r="B14">
        <v>2013</v>
      </c>
      <c r="C14" s="20" t="s">
        <v>52</v>
      </c>
      <c r="D14" s="20" t="s">
        <v>53</v>
      </c>
      <c r="E14" s="21">
        <v>41537</v>
      </c>
      <c r="F14" s="21" t="s">
        <v>506</v>
      </c>
      <c r="G14" s="54" t="s">
        <v>54</v>
      </c>
      <c r="H14" s="52">
        <v>57732.7</v>
      </c>
      <c r="I14" s="52">
        <v>51000</v>
      </c>
      <c r="J14" s="52">
        <f>H14-I14</f>
        <v>6732.6999999999971</v>
      </c>
      <c r="K14" s="33">
        <f t="shared" ref="K14:K17" si="0">J14/H14</f>
        <v>0.1166184848448106</v>
      </c>
    </row>
    <row r="15" spans="1:11" ht="15" customHeight="1" x14ac:dyDescent="0.25">
      <c r="A15" t="s">
        <v>1031</v>
      </c>
      <c r="B15">
        <v>2013</v>
      </c>
      <c r="C15" s="20" t="s">
        <v>55</v>
      </c>
      <c r="D15" s="20" t="s">
        <v>56</v>
      </c>
      <c r="E15" s="21">
        <v>41603</v>
      </c>
      <c r="F15" s="21" t="s">
        <v>506</v>
      </c>
      <c r="G15" s="54" t="s">
        <v>61</v>
      </c>
      <c r="H15" s="52">
        <v>256034</v>
      </c>
      <c r="I15" s="52">
        <v>160000</v>
      </c>
      <c r="J15" s="52">
        <f t="shared" ref="J15:J17" si="1">H15-I15</f>
        <v>96034</v>
      </c>
      <c r="K15" s="33">
        <f t="shared" si="0"/>
        <v>0.37508299678948892</v>
      </c>
    </row>
    <row r="16" spans="1:11" ht="15" customHeight="1" x14ac:dyDescent="0.25">
      <c r="A16" t="s">
        <v>1031</v>
      </c>
      <c r="B16">
        <v>2013</v>
      </c>
      <c r="C16" s="20" t="s">
        <v>59</v>
      </c>
      <c r="D16" s="20" t="s">
        <v>57</v>
      </c>
      <c r="E16" s="21">
        <v>41619</v>
      </c>
      <c r="F16" s="21" t="s">
        <v>506</v>
      </c>
      <c r="G16" s="54" t="s">
        <v>62</v>
      </c>
      <c r="H16" s="52">
        <v>41000</v>
      </c>
      <c r="I16" s="52">
        <v>40000</v>
      </c>
      <c r="J16" s="52">
        <f t="shared" si="1"/>
        <v>1000</v>
      </c>
      <c r="K16" s="33">
        <f t="shared" si="0"/>
        <v>2.4390243902439025E-2</v>
      </c>
    </row>
    <row r="17" spans="1:11" ht="15" customHeight="1" x14ac:dyDescent="0.25">
      <c r="A17" t="s">
        <v>1031</v>
      </c>
      <c r="B17">
        <v>2013</v>
      </c>
      <c r="C17" s="20" t="s">
        <v>60</v>
      </c>
      <c r="D17" s="20" t="s">
        <v>58</v>
      </c>
      <c r="E17" s="21">
        <v>41620</v>
      </c>
      <c r="F17" s="21" t="s">
        <v>506</v>
      </c>
      <c r="G17" s="54" t="s">
        <v>63</v>
      </c>
      <c r="H17" s="52">
        <v>700425.8</v>
      </c>
      <c r="I17" s="52">
        <v>433000</v>
      </c>
      <c r="J17" s="52">
        <f t="shared" si="1"/>
        <v>267425.80000000005</v>
      </c>
      <c r="K17" s="33">
        <f t="shared" si="0"/>
        <v>0.38180461085242723</v>
      </c>
    </row>
    <row r="18" spans="1:11" ht="15" customHeight="1" x14ac:dyDescent="0.25">
      <c r="A18" t="s">
        <v>1031</v>
      </c>
      <c r="B18">
        <v>2014</v>
      </c>
      <c r="C18" s="20" t="s">
        <v>64</v>
      </c>
      <c r="D18" s="20" t="s">
        <v>76</v>
      </c>
      <c r="E18" s="21">
        <v>41754</v>
      </c>
      <c r="F18" s="21" t="s">
        <v>506</v>
      </c>
      <c r="G18" s="54" t="s">
        <v>88</v>
      </c>
      <c r="H18" s="52">
        <v>304801.3</v>
      </c>
      <c r="I18" s="52">
        <v>172110</v>
      </c>
      <c r="J18" s="52">
        <f>H18-I18</f>
        <v>132691.29999999999</v>
      </c>
      <c r="K18" s="33">
        <f>J18/H18</f>
        <v>0.43533705400862788</v>
      </c>
    </row>
    <row r="19" spans="1:11" ht="15" customHeight="1" x14ac:dyDescent="0.25">
      <c r="A19" t="s">
        <v>1031</v>
      </c>
      <c r="B19">
        <v>2014</v>
      </c>
      <c r="C19" s="20" t="s">
        <v>65</v>
      </c>
      <c r="D19" s="20" t="s">
        <v>77</v>
      </c>
      <c r="E19" s="21">
        <v>41754</v>
      </c>
      <c r="F19" s="21" t="s">
        <v>506</v>
      </c>
      <c r="G19" s="54" t="s">
        <v>89</v>
      </c>
      <c r="H19" s="52">
        <v>54094.63</v>
      </c>
      <c r="I19" s="52">
        <v>53650</v>
      </c>
      <c r="J19" s="52">
        <f>H19-I19</f>
        <v>444.62999999999738</v>
      </c>
      <c r="K19" s="33">
        <f t="shared" ref="K19:K29" si="2">J19/H19</f>
        <v>8.2194850024854115E-3</v>
      </c>
    </row>
    <row r="20" spans="1:11" ht="15" customHeight="1" x14ac:dyDescent="0.25">
      <c r="A20" t="s">
        <v>1031</v>
      </c>
      <c r="B20">
        <v>2014</v>
      </c>
      <c r="C20" s="20" t="s">
        <v>66</v>
      </c>
      <c r="D20" s="20" t="s">
        <v>78</v>
      </c>
      <c r="E20" s="21">
        <v>41879</v>
      </c>
      <c r="F20" s="21" t="s">
        <v>508</v>
      </c>
      <c r="G20" s="54" t="s">
        <v>90</v>
      </c>
      <c r="H20" s="52">
        <v>148502.28</v>
      </c>
      <c r="I20" s="52">
        <v>40994</v>
      </c>
      <c r="J20" s="52">
        <f t="shared" ref="J20:J28" si="3">H20-I20</f>
        <v>107508.28</v>
      </c>
      <c r="K20" s="33">
        <f t="shared" si="2"/>
        <v>0.7239503662839385</v>
      </c>
    </row>
    <row r="21" spans="1:11" ht="15" customHeight="1" x14ac:dyDescent="0.25">
      <c r="A21" t="s">
        <v>1031</v>
      </c>
      <c r="B21">
        <v>2014</v>
      </c>
      <c r="C21" s="20" t="s">
        <v>67</v>
      </c>
      <c r="D21" s="20" t="s">
        <v>79</v>
      </c>
      <c r="E21" s="21">
        <v>41942</v>
      </c>
      <c r="F21" s="21" t="s">
        <v>506</v>
      </c>
      <c r="G21" s="54" t="s">
        <v>91</v>
      </c>
      <c r="H21" s="52">
        <v>319450</v>
      </c>
      <c r="I21" s="52">
        <v>119690</v>
      </c>
      <c r="J21" s="52">
        <f t="shared" si="3"/>
        <v>199760</v>
      </c>
      <c r="K21" s="33">
        <f t="shared" si="2"/>
        <v>0.62532477696040067</v>
      </c>
    </row>
    <row r="22" spans="1:11" ht="15" customHeight="1" x14ac:dyDescent="0.25">
      <c r="A22" t="s">
        <v>1031</v>
      </c>
      <c r="B22">
        <v>2014</v>
      </c>
      <c r="C22" s="20" t="s">
        <v>68</v>
      </c>
      <c r="D22" s="20" t="s">
        <v>80</v>
      </c>
      <c r="E22" s="21">
        <v>41800</v>
      </c>
      <c r="F22" s="21" t="s">
        <v>506</v>
      </c>
      <c r="G22" s="54" t="s">
        <v>92</v>
      </c>
      <c r="H22" s="52">
        <v>208580</v>
      </c>
      <c r="I22" s="52">
        <v>142300</v>
      </c>
      <c r="J22" s="52">
        <f t="shared" si="3"/>
        <v>66280</v>
      </c>
      <c r="K22" s="33">
        <f t="shared" si="2"/>
        <v>0.31776776296864512</v>
      </c>
    </row>
    <row r="23" spans="1:11" ht="15" customHeight="1" x14ac:dyDescent="0.25">
      <c r="A23" t="s">
        <v>1031</v>
      </c>
      <c r="B23">
        <v>2014</v>
      </c>
      <c r="C23" s="20" t="s">
        <v>69</v>
      </c>
      <c r="D23" s="20" t="s">
        <v>81</v>
      </c>
      <c r="E23" s="21">
        <v>41806</v>
      </c>
      <c r="F23" s="21" t="s">
        <v>509</v>
      </c>
      <c r="G23" s="54" t="s">
        <v>93</v>
      </c>
      <c r="H23" s="52">
        <v>1204988.1599999999</v>
      </c>
      <c r="I23" s="52">
        <v>1204988.1599999999</v>
      </c>
      <c r="J23" s="52">
        <f t="shared" si="3"/>
        <v>0</v>
      </c>
      <c r="K23" s="33">
        <f t="shared" si="2"/>
        <v>0</v>
      </c>
    </row>
    <row r="24" spans="1:11" ht="15" customHeight="1" x14ac:dyDescent="0.25">
      <c r="A24" t="s">
        <v>1031</v>
      </c>
      <c r="B24">
        <v>2014</v>
      </c>
      <c r="C24" s="20" t="s">
        <v>70</v>
      </c>
      <c r="D24" s="20" t="s">
        <v>82</v>
      </c>
      <c r="E24" s="21">
        <v>41893</v>
      </c>
      <c r="F24" s="21" t="s">
        <v>507</v>
      </c>
      <c r="G24" s="54" t="s">
        <v>94</v>
      </c>
      <c r="H24" s="52">
        <v>648000</v>
      </c>
      <c r="I24" s="52">
        <v>449900</v>
      </c>
      <c r="J24" s="52">
        <f t="shared" si="3"/>
        <v>198100</v>
      </c>
      <c r="K24" s="33">
        <f t="shared" si="2"/>
        <v>0.30570987654320986</v>
      </c>
    </row>
    <row r="25" spans="1:11" ht="15" customHeight="1" x14ac:dyDescent="0.25">
      <c r="A25" t="s">
        <v>1031</v>
      </c>
      <c r="B25">
        <v>2014</v>
      </c>
      <c r="C25" s="20" t="s">
        <v>71</v>
      </c>
      <c r="D25" s="20" t="s">
        <v>83</v>
      </c>
      <c r="E25" s="21">
        <v>41912</v>
      </c>
      <c r="F25" s="21" t="s">
        <v>510</v>
      </c>
      <c r="G25" s="54" t="s">
        <v>95</v>
      </c>
      <c r="H25" s="52">
        <v>14400000</v>
      </c>
      <c r="I25" s="52">
        <v>13819000</v>
      </c>
      <c r="J25" s="52">
        <f t="shared" si="3"/>
        <v>581000</v>
      </c>
      <c r="K25" s="33">
        <f t="shared" si="2"/>
        <v>4.0347222222222222E-2</v>
      </c>
    </row>
    <row r="26" spans="1:11" ht="15" customHeight="1" x14ac:dyDescent="0.25">
      <c r="A26" t="s">
        <v>1031</v>
      </c>
      <c r="B26">
        <v>2014</v>
      </c>
      <c r="C26" s="20" t="s">
        <v>72</v>
      </c>
      <c r="D26" s="20" t="s">
        <v>84</v>
      </c>
      <c r="E26" s="21">
        <v>41935</v>
      </c>
      <c r="F26" s="21" t="s">
        <v>506</v>
      </c>
      <c r="G26" s="54" t="s">
        <v>96</v>
      </c>
      <c r="H26" s="52">
        <v>495538</v>
      </c>
      <c r="I26" s="52">
        <v>238999.55</v>
      </c>
      <c r="J26" s="52">
        <f t="shared" si="3"/>
        <v>256538.45</v>
      </c>
      <c r="K26" s="33">
        <f t="shared" si="2"/>
        <v>0.5176968264795031</v>
      </c>
    </row>
    <row r="27" spans="1:11" ht="15" customHeight="1" x14ac:dyDescent="0.25">
      <c r="A27" t="s">
        <v>1031</v>
      </c>
      <c r="B27">
        <v>2014</v>
      </c>
      <c r="C27" s="20" t="s">
        <v>73</v>
      </c>
      <c r="D27" s="20" t="s">
        <v>85</v>
      </c>
      <c r="E27" s="21">
        <v>41948</v>
      </c>
      <c r="F27" s="21" t="s">
        <v>516</v>
      </c>
      <c r="G27" s="54" t="s">
        <v>97</v>
      </c>
      <c r="H27" s="52">
        <v>149666.67000000001</v>
      </c>
      <c r="I27" s="52">
        <v>138050</v>
      </c>
      <c r="J27" s="52">
        <f t="shared" si="3"/>
        <v>11616.670000000013</v>
      </c>
      <c r="K27" s="33">
        <f t="shared" si="2"/>
        <v>7.7616947046393242E-2</v>
      </c>
    </row>
    <row r="28" spans="1:11" ht="15" customHeight="1" x14ac:dyDescent="0.25">
      <c r="A28" t="s">
        <v>1031</v>
      </c>
      <c r="B28">
        <v>2014</v>
      </c>
      <c r="C28" s="20" t="s">
        <v>74</v>
      </c>
      <c r="D28" s="20" t="s">
        <v>86</v>
      </c>
      <c r="E28" s="21">
        <v>41956</v>
      </c>
      <c r="F28" s="21" t="s">
        <v>506</v>
      </c>
      <c r="G28" s="54" t="s">
        <v>98</v>
      </c>
      <c r="H28" s="52">
        <v>218537.3</v>
      </c>
      <c r="I28" s="52">
        <v>160000</v>
      </c>
      <c r="J28" s="52">
        <f t="shared" si="3"/>
        <v>58537.299999999988</v>
      </c>
      <c r="K28" s="33">
        <f t="shared" si="2"/>
        <v>0.26785953702182647</v>
      </c>
    </row>
    <row r="29" spans="1:11" ht="15" customHeight="1" x14ac:dyDescent="0.25">
      <c r="A29" t="s">
        <v>1031</v>
      </c>
      <c r="B29">
        <v>2014</v>
      </c>
      <c r="C29" s="20" t="s">
        <v>75</v>
      </c>
      <c r="D29" s="20" t="s">
        <v>87</v>
      </c>
      <c r="E29" s="21">
        <v>41977</v>
      </c>
      <c r="F29" s="21" t="s">
        <v>1443</v>
      </c>
      <c r="G29" s="54" t="s">
        <v>99</v>
      </c>
      <c r="H29" s="52">
        <v>1524000</v>
      </c>
      <c r="I29" s="52">
        <v>921000</v>
      </c>
      <c r="J29" s="52">
        <f t="shared" ref="J29:J37" si="4">H29-I29</f>
        <v>603000</v>
      </c>
      <c r="K29" s="33">
        <f t="shared" si="2"/>
        <v>0.3956692913385827</v>
      </c>
    </row>
    <row r="30" spans="1:11" ht="15" customHeight="1" x14ac:dyDescent="0.25">
      <c r="A30" t="s">
        <v>1031</v>
      </c>
      <c r="B30">
        <v>2015</v>
      </c>
      <c r="C30" s="20" t="s">
        <v>100</v>
      </c>
      <c r="D30" s="20" t="s">
        <v>101</v>
      </c>
      <c r="E30" s="21">
        <v>42241</v>
      </c>
      <c r="F30" s="21" t="s">
        <v>506</v>
      </c>
      <c r="G30" s="54" t="s">
        <v>102</v>
      </c>
      <c r="H30" s="52">
        <v>344650</v>
      </c>
      <c r="I30" s="52">
        <v>149450</v>
      </c>
      <c r="J30" s="52">
        <f t="shared" si="4"/>
        <v>195200</v>
      </c>
      <c r="K30" s="33">
        <f>J30/H30</f>
        <v>0.5663716814159292</v>
      </c>
    </row>
    <row r="31" spans="1:11" ht="15" customHeight="1" x14ac:dyDescent="0.25">
      <c r="A31" t="s">
        <v>1031</v>
      </c>
      <c r="B31">
        <v>2015</v>
      </c>
      <c r="C31" s="20" t="s">
        <v>103</v>
      </c>
      <c r="D31" s="20" t="s">
        <v>104</v>
      </c>
      <c r="E31" s="21">
        <v>42241</v>
      </c>
      <c r="F31" s="21" t="s">
        <v>510</v>
      </c>
      <c r="G31" s="54" t="s">
        <v>107</v>
      </c>
      <c r="H31" s="52">
        <v>91200</v>
      </c>
      <c r="I31" s="52">
        <v>90960</v>
      </c>
      <c r="J31" s="52">
        <f t="shared" si="4"/>
        <v>240</v>
      </c>
      <c r="K31" s="33">
        <f>J31/H31</f>
        <v>2.631578947368421E-3</v>
      </c>
    </row>
    <row r="32" spans="1:11" ht="15" customHeight="1" x14ac:dyDescent="0.25">
      <c r="A32" t="s">
        <v>1031</v>
      </c>
      <c r="B32">
        <v>2015</v>
      </c>
      <c r="C32" s="20" t="s">
        <v>106</v>
      </c>
      <c r="D32" s="20" t="s">
        <v>105</v>
      </c>
      <c r="E32" s="21">
        <v>41879</v>
      </c>
      <c r="F32" s="21" t="s">
        <v>506</v>
      </c>
      <c r="G32" s="54" t="s">
        <v>108</v>
      </c>
      <c r="H32" s="52">
        <v>56000</v>
      </c>
      <c r="I32" s="52">
        <v>16700</v>
      </c>
      <c r="J32" s="52">
        <f t="shared" si="4"/>
        <v>39300</v>
      </c>
      <c r="K32" s="33">
        <f t="shared" ref="K32" si="5">J32/H32</f>
        <v>0.70178571428571423</v>
      </c>
    </row>
    <row r="33" spans="1:11" ht="15" customHeight="1" x14ac:dyDescent="0.25">
      <c r="A33" t="s">
        <v>1031</v>
      </c>
      <c r="B33">
        <v>2016</v>
      </c>
      <c r="C33" s="20" t="s">
        <v>118</v>
      </c>
      <c r="D33" s="20" t="s">
        <v>109</v>
      </c>
      <c r="E33" s="21">
        <v>42500</v>
      </c>
      <c r="F33" s="21" t="s">
        <v>1842</v>
      </c>
      <c r="G33" s="54" t="s">
        <v>112</v>
      </c>
      <c r="H33" s="52">
        <v>14097890.640000001</v>
      </c>
      <c r="I33" s="52">
        <v>9950000</v>
      </c>
      <c r="J33" s="52">
        <f t="shared" si="4"/>
        <v>4147890.6400000006</v>
      </c>
      <c r="K33" s="33">
        <f>J33/H33</f>
        <v>0.29422065654497093</v>
      </c>
    </row>
    <row r="34" spans="1:11" ht="15" customHeight="1" x14ac:dyDescent="0.25">
      <c r="A34" t="s">
        <v>1031</v>
      </c>
      <c r="B34">
        <v>2016</v>
      </c>
      <c r="C34" s="20" t="s">
        <v>119</v>
      </c>
      <c r="D34" s="20" t="s">
        <v>110</v>
      </c>
      <c r="E34" s="21">
        <v>42636</v>
      </c>
      <c r="F34" s="21" t="s">
        <v>506</v>
      </c>
      <c r="G34" s="54" t="s">
        <v>113</v>
      </c>
      <c r="H34" s="52">
        <v>691880</v>
      </c>
      <c r="I34" s="52">
        <v>392000</v>
      </c>
      <c r="J34" s="52">
        <f t="shared" si="4"/>
        <v>299880</v>
      </c>
      <c r="K34" s="33">
        <f>J34/H34</f>
        <v>0.43342776203966005</v>
      </c>
    </row>
    <row r="35" spans="1:11" ht="15" customHeight="1" x14ac:dyDescent="0.25">
      <c r="A35" t="s">
        <v>1031</v>
      </c>
      <c r="B35">
        <v>2016</v>
      </c>
      <c r="C35" s="20" t="s">
        <v>120</v>
      </c>
      <c r="D35" s="20" t="s">
        <v>111</v>
      </c>
      <c r="E35" s="21">
        <v>42636</v>
      </c>
      <c r="F35" s="21" t="s">
        <v>506</v>
      </c>
      <c r="G35" s="54" t="s">
        <v>61</v>
      </c>
      <c r="H35" s="52">
        <v>179520</v>
      </c>
      <c r="I35" s="52">
        <v>105700</v>
      </c>
      <c r="J35" s="52">
        <f t="shared" si="4"/>
        <v>73820</v>
      </c>
      <c r="K35" s="33">
        <f t="shared" ref="K35" si="6">J35/H35</f>
        <v>0.41120766488413546</v>
      </c>
    </row>
    <row r="36" spans="1:11" ht="15" customHeight="1" x14ac:dyDescent="0.25">
      <c r="A36" t="s">
        <v>1031</v>
      </c>
      <c r="B36">
        <v>2017</v>
      </c>
      <c r="C36" s="20" t="s">
        <v>117</v>
      </c>
      <c r="D36" s="20" t="s">
        <v>131</v>
      </c>
      <c r="E36" s="21">
        <v>42864</v>
      </c>
      <c r="F36" s="21" t="s">
        <v>508</v>
      </c>
      <c r="G36" s="54" t="s">
        <v>141</v>
      </c>
      <c r="H36" s="52">
        <v>1207230</v>
      </c>
      <c r="I36" s="52">
        <v>660000</v>
      </c>
      <c r="J36" s="52">
        <f t="shared" si="4"/>
        <v>547230</v>
      </c>
      <c r="K36" s="33">
        <f>J36/H36</f>
        <v>0.45329390422703214</v>
      </c>
    </row>
    <row r="37" spans="1:11" ht="15" customHeight="1" x14ac:dyDescent="0.25">
      <c r="A37" t="s">
        <v>1031</v>
      </c>
      <c r="B37">
        <v>2017</v>
      </c>
      <c r="C37" s="20" t="s">
        <v>121</v>
      </c>
      <c r="D37" s="20" t="s">
        <v>131</v>
      </c>
      <c r="E37" s="21">
        <v>42864</v>
      </c>
      <c r="F37" s="21" t="s">
        <v>1443</v>
      </c>
      <c r="G37" s="54" t="s">
        <v>142</v>
      </c>
      <c r="H37" s="52">
        <v>435480.24</v>
      </c>
      <c r="I37" s="52">
        <v>274200</v>
      </c>
      <c r="J37" s="52">
        <f t="shared" si="4"/>
        <v>161280.24</v>
      </c>
      <c r="K37" s="33">
        <f>J37/H37</f>
        <v>0.37035030567632643</v>
      </c>
    </row>
    <row r="38" spans="1:11" ht="15" customHeight="1" x14ac:dyDescent="0.25">
      <c r="A38" t="s">
        <v>1031</v>
      </c>
      <c r="B38">
        <v>2017</v>
      </c>
      <c r="C38" s="20" t="s">
        <v>122</v>
      </c>
      <c r="D38" s="20" t="s">
        <v>132</v>
      </c>
      <c r="E38" s="21">
        <v>42871</v>
      </c>
      <c r="F38" s="21" t="s">
        <v>506</v>
      </c>
      <c r="G38" s="54" t="s">
        <v>143</v>
      </c>
      <c r="H38" s="52">
        <v>86644</v>
      </c>
      <c r="I38" s="52">
        <v>81500</v>
      </c>
      <c r="J38" s="52">
        <f t="shared" ref="J38:J46" si="7">H38-I38</f>
        <v>5144</v>
      </c>
      <c r="K38" s="33">
        <f t="shared" ref="K38" si="8">J38/H38</f>
        <v>5.9369373528461292E-2</v>
      </c>
    </row>
    <row r="39" spans="1:11" ht="15" customHeight="1" x14ac:dyDescent="0.25">
      <c r="A39" t="s">
        <v>1031</v>
      </c>
      <c r="B39">
        <v>2017</v>
      </c>
      <c r="C39" s="20" t="s">
        <v>123</v>
      </c>
      <c r="D39" s="20" t="s">
        <v>133</v>
      </c>
      <c r="E39" s="21">
        <v>42886</v>
      </c>
      <c r="F39" s="21" t="s">
        <v>511</v>
      </c>
      <c r="G39" s="54" t="s">
        <v>144</v>
      </c>
      <c r="H39" s="52">
        <v>87199.2</v>
      </c>
      <c r="I39" s="52">
        <v>84400</v>
      </c>
      <c r="J39" s="52">
        <f t="shared" si="7"/>
        <v>2799.1999999999971</v>
      </c>
      <c r="K39" s="33">
        <f>J39/H39</f>
        <v>3.2101211937724167E-2</v>
      </c>
    </row>
    <row r="40" spans="1:11" ht="15" customHeight="1" x14ac:dyDescent="0.25">
      <c r="A40" t="s">
        <v>1031</v>
      </c>
      <c r="B40">
        <v>2017</v>
      </c>
      <c r="C40" s="20" t="s">
        <v>124</v>
      </c>
      <c r="D40" s="20" t="s">
        <v>134</v>
      </c>
      <c r="E40" s="21">
        <v>42923</v>
      </c>
      <c r="F40" s="21" t="s">
        <v>506</v>
      </c>
      <c r="G40" s="54" t="s">
        <v>113</v>
      </c>
      <c r="H40" s="52">
        <v>282603.3</v>
      </c>
      <c r="I40" s="52">
        <v>178000</v>
      </c>
      <c r="J40" s="52">
        <f t="shared" si="7"/>
        <v>104603.29999999999</v>
      </c>
      <c r="K40" s="33">
        <f>J40/H40</f>
        <v>0.37014182070768459</v>
      </c>
    </row>
    <row r="41" spans="1:11" ht="15" customHeight="1" x14ac:dyDescent="0.25">
      <c r="A41" t="s">
        <v>1031</v>
      </c>
      <c r="B41">
        <v>2017</v>
      </c>
      <c r="C41" s="20" t="s">
        <v>125</v>
      </c>
      <c r="D41" s="20" t="s">
        <v>135</v>
      </c>
      <c r="E41" s="21">
        <v>42923</v>
      </c>
      <c r="F41" s="21" t="s">
        <v>506</v>
      </c>
      <c r="G41" s="54" t="s">
        <v>145</v>
      </c>
      <c r="H41" s="52">
        <v>154389</v>
      </c>
      <c r="I41" s="52">
        <v>113600</v>
      </c>
      <c r="J41" s="52">
        <f t="shared" si="7"/>
        <v>40789</v>
      </c>
      <c r="K41" s="33">
        <f t="shared" ref="K41" si="9">J41/H41</f>
        <v>0.26419628341397378</v>
      </c>
    </row>
    <row r="42" spans="1:11" ht="15" customHeight="1" x14ac:dyDescent="0.25">
      <c r="A42" t="s">
        <v>1031</v>
      </c>
      <c r="B42">
        <v>2017</v>
      </c>
      <c r="C42" s="20" t="s">
        <v>126</v>
      </c>
      <c r="D42" s="20" t="s">
        <v>136</v>
      </c>
      <c r="E42" s="21">
        <v>42927</v>
      </c>
      <c r="F42" s="21" t="s">
        <v>506</v>
      </c>
      <c r="G42" s="54" t="s">
        <v>146</v>
      </c>
      <c r="H42" s="52">
        <v>178534</v>
      </c>
      <c r="I42" s="52">
        <v>154994.4</v>
      </c>
      <c r="J42" s="52">
        <f t="shared" si="7"/>
        <v>23539.600000000006</v>
      </c>
      <c r="K42" s="33">
        <f>J42/H42</f>
        <v>0.13184939563332479</v>
      </c>
    </row>
    <row r="43" spans="1:11" ht="15" customHeight="1" x14ac:dyDescent="0.25">
      <c r="A43" t="s">
        <v>1031</v>
      </c>
      <c r="B43">
        <v>2017</v>
      </c>
      <c r="C43" s="20" t="s">
        <v>127</v>
      </c>
      <c r="D43" s="20" t="s">
        <v>137</v>
      </c>
      <c r="E43" s="21">
        <v>42927</v>
      </c>
      <c r="F43" s="21" t="s">
        <v>506</v>
      </c>
      <c r="G43" s="54" t="s">
        <v>147</v>
      </c>
      <c r="H43" s="52">
        <v>206332</v>
      </c>
      <c r="I43" s="52">
        <v>164800</v>
      </c>
      <c r="J43" s="52">
        <f t="shared" si="7"/>
        <v>41532</v>
      </c>
      <c r="K43" s="33">
        <f>J43/H43</f>
        <v>0.20128724579803423</v>
      </c>
    </row>
    <row r="44" spans="1:11" ht="15" customHeight="1" x14ac:dyDescent="0.25">
      <c r="A44" t="s">
        <v>1031</v>
      </c>
      <c r="B44">
        <v>2017</v>
      </c>
      <c r="C44" s="20" t="s">
        <v>128</v>
      </c>
      <c r="D44" s="20" t="s">
        <v>138</v>
      </c>
      <c r="E44" s="21">
        <v>42957</v>
      </c>
      <c r="F44" s="21" t="s">
        <v>506</v>
      </c>
      <c r="G44" s="54" t="s">
        <v>148</v>
      </c>
      <c r="H44" s="52">
        <v>299995</v>
      </c>
      <c r="I44" s="52">
        <v>219735</v>
      </c>
      <c r="J44" s="52">
        <f t="shared" si="7"/>
        <v>80260</v>
      </c>
      <c r="K44" s="33">
        <f t="shared" ref="K44" si="10">J44/H44</f>
        <v>0.26753779229653829</v>
      </c>
    </row>
    <row r="45" spans="1:11" ht="15" customHeight="1" x14ac:dyDescent="0.25">
      <c r="A45" t="s">
        <v>1031</v>
      </c>
      <c r="B45">
        <v>2017</v>
      </c>
      <c r="C45" s="20" t="s">
        <v>129</v>
      </c>
      <c r="D45" s="20" t="s">
        <v>139</v>
      </c>
      <c r="E45" s="21">
        <v>42970</v>
      </c>
      <c r="F45" s="21" t="s">
        <v>506</v>
      </c>
      <c r="G45" s="54" t="s">
        <v>149</v>
      </c>
      <c r="H45" s="52">
        <v>199998.63</v>
      </c>
      <c r="I45" s="52">
        <v>86750</v>
      </c>
      <c r="J45" s="52">
        <f t="shared" si="7"/>
        <v>113248.63</v>
      </c>
      <c r="K45" s="33">
        <f>J45/H45</f>
        <v>0.56624702879214728</v>
      </c>
    </row>
    <row r="46" spans="1:11" ht="15" customHeight="1" x14ac:dyDescent="0.25">
      <c r="A46" t="s">
        <v>1031</v>
      </c>
      <c r="B46">
        <v>2017</v>
      </c>
      <c r="C46" s="20" t="s">
        <v>130</v>
      </c>
      <c r="D46" s="20" t="s">
        <v>140</v>
      </c>
      <c r="E46" s="21">
        <v>42972</v>
      </c>
      <c r="F46" s="21" t="s">
        <v>506</v>
      </c>
      <c r="G46" s="54" t="s">
        <v>150</v>
      </c>
      <c r="H46" s="52">
        <v>289430.8</v>
      </c>
      <c r="I46" s="52">
        <v>103700</v>
      </c>
      <c r="J46" s="52">
        <f t="shared" si="7"/>
        <v>185730.8</v>
      </c>
      <c r="K46" s="33">
        <f>J46/H46</f>
        <v>0.64171055741130523</v>
      </c>
    </row>
    <row r="47" spans="1:11" ht="15" customHeight="1" x14ac:dyDescent="0.25">
      <c r="A47" t="s">
        <v>1031</v>
      </c>
      <c r="B47">
        <v>2018</v>
      </c>
      <c r="C47" s="20" t="s">
        <v>151</v>
      </c>
      <c r="D47" s="20" t="s">
        <v>161</v>
      </c>
      <c r="E47" s="21">
        <v>43270</v>
      </c>
      <c r="F47" s="21" t="s">
        <v>516</v>
      </c>
      <c r="G47" s="54" t="s">
        <v>171</v>
      </c>
      <c r="H47" s="52">
        <v>567000</v>
      </c>
      <c r="I47" s="52">
        <v>238000</v>
      </c>
      <c r="J47" s="52">
        <f>H47-I47</f>
        <v>329000</v>
      </c>
      <c r="K47" s="33">
        <f>J47/H47</f>
        <v>0.58024691358024694</v>
      </c>
    </row>
    <row r="48" spans="1:11" ht="15" customHeight="1" x14ac:dyDescent="0.25">
      <c r="A48" t="s">
        <v>1031</v>
      </c>
      <c r="B48">
        <v>2018</v>
      </c>
      <c r="C48" s="20" t="s">
        <v>152</v>
      </c>
      <c r="D48" s="20" t="s">
        <v>162</v>
      </c>
      <c r="E48" s="21">
        <v>43278</v>
      </c>
      <c r="F48" s="21" t="s">
        <v>509</v>
      </c>
      <c r="G48" s="54" t="s">
        <v>93</v>
      </c>
      <c r="H48" s="52">
        <v>812239.2</v>
      </c>
      <c r="I48" s="52">
        <v>349898.4</v>
      </c>
      <c r="J48" s="52">
        <f t="shared" ref="J48:J53" si="11">H48-I48</f>
        <v>462340.79999999993</v>
      </c>
      <c r="K48" s="33">
        <f>J48/H48</f>
        <v>0.56921754084264831</v>
      </c>
    </row>
    <row r="49" spans="1:11" ht="15" customHeight="1" x14ac:dyDescent="0.25">
      <c r="A49" t="s">
        <v>1031</v>
      </c>
      <c r="B49">
        <v>2018</v>
      </c>
      <c r="C49" s="20" t="s">
        <v>153</v>
      </c>
      <c r="D49" s="20" t="s">
        <v>160</v>
      </c>
      <c r="E49" s="21">
        <v>43329</v>
      </c>
      <c r="F49" s="21" t="s">
        <v>506</v>
      </c>
      <c r="G49" s="54" t="s">
        <v>146</v>
      </c>
      <c r="H49" s="52">
        <v>184590</v>
      </c>
      <c r="I49" s="52">
        <v>117990</v>
      </c>
      <c r="J49" s="52">
        <f t="shared" si="11"/>
        <v>66600</v>
      </c>
      <c r="K49" s="33">
        <f t="shared" ref="K49" si="12">J49/H49</f>
        <v>0.36079960994636762</v>
      </c>
    </row>
    <row r="50" spans="1:11" ht="15" customHeight="1" x14ac:dyDescent="0.25">
      <c r="A50" t="s">
        <v>1031</v>
      </c>
      <c r="B50">
        <v>2018</v>
      </c>
      <c r="C50" s="20" t="s">
        <v>154</v>
      </c>
      <c r="D50" s="20" t="s">
        <v>163</v>
      </c>
      <c r="E50" s="21">
        <v>43370</v>
      </c>
      <c r="F50" s="21" t="s">
        <v>506</v>
      </c>
      <c r="G50" s="54" t="s">
        <v>172</v>
      </c>
      <c r="H50" s="52">
        <v>334225</v>
      </c>
      <c r="I50" s="52">
        <v>221349</v>
      </c>
      <c r="J50" s="52">
        <f t="shared" si="11"/>
        <v>112876</v>
      </c>
      <c r="K50" s="33">
        <f>J50/H50</f>
        <v>0.33772458673049593</v>
      </c>
    </row>
    <row r="51" spans="1:11" ht="15" customHeight="1" x14ac:dyDescent="0.25">
      <c r="A51" t="s">
        <v>1031</v>
      </c>
      <c r="B51">
        <v>2018</v>
      </c>
      <c r="C51" s="20" t="s">
        <v>155</v>
      </c>
      <c r="D51" s="20" t="s">
        <v>164</v>
      </c>
      <c r="E51" s="21">
        <v>43371</v>
      </c>
      <c r="F51" s="21" t="s">
        <v>506</v>
      </c>
      <c r="G51" s="54" t="s">
        <v>173</v>
      </c>
      <c r="H51" s="52" t="s">
        <v>178</v>
      </c>
      <c r="I51" s="52" t="s">
        <v>179</v>
      </c>
      <c r="J51" s="52">
        <v>276902</v>
      </c>
      <c r="K51" s="33">
        <v>0.38443554052440571</v>
      </c>
    </row>
    <row r="52" spans="1:11" ht="15" customHeight="1" x14ac:dyDescent="0.25">
      <c r="A52" t="s">
        <v>1031</v>
      </c>
      <c r="B52">
        <v>2018</v>
      </c>
      <c r="C52" s="20" t="s">
        <v>156</v>
      </c>
      <c r="D52" s="20" t="s">
        <v>165</v>
      </c>
      <c r="E52" s="21">
        <v>43377</v>
      </c>
      <c r="F52" s="21" t="s">
        <v>506</v>
      </c>
      <c r="G52" s="54" t="s">
        <v>148</v>
      </c>
      <c r="H52" s="52">
        <v>1136743.2</v>
      </c>
      <c r="I52" s="52">
        <v>880000</v>
      </c>
      <c r="J52" s="52">
        <f t="shared" si="11"/>
        <v>256743.19999999995</v>
      </c>
      <c r="K52" s="33">
        <f>J52/H52</f>
        <v>0.22585857562200501</v>
      </c>
    </row>
    <row r="53" spans="1:11" ht="15" customHeight="1" x14ac:dyDescent="0.25">
      <c r="A53" t="s">
        <v>1031</v>
      </c>
      <c r="B53">
        <v>2018</v>
      </c>
      <c r="C53" s="20" t="s">
        <v>157</v>
      </c>
      <c r="D53" s="20" t="s">
        <v>166</v>
      </c>
      <c r="E53" s="21">
        <v>43378</v>
      </c>
      <c r="F53" s="21" t="s">
        <v>508</v>
      </c>
      <c r="G53" s="54" t="s">
        <v>174</v>
      </c>
      <c r="H53" s="52">
        <v>3024000</v>
      </c>
      <c r="I53" s="52">
        <v>2259500</v>
      </c>
      <c r="J53" s="52">
        <f t="shared" si="11"/>
        <v>764500</v>
      </c>
      <c r="K53" s="33">
        <f>J53/H53</f>
        <v>0.25281084656084657</v>
      </c>
    </row>
    <row r="54" spans="1:11" ht="15" customHeight="1" x14ac:dyDescent="0.25">
      <c r="A54" t="s">
        <v>1031</v>
      </c>
      <c r="B54">
        <v>2018</v>
      </c>
      <c r="C54" s="20" t="s">
        <v>158</v>
      </c>
      <c r="D54" s="20" t="s">
        <v>167</v>
      </c>
      <c r="E54" s="21" t="s">
        <v>169</v>
      </c>
      <c r="F54" s="21" t="s">
        <v>508</v>
      </c>
      <c r="G54" s="54" t="s">
        <v>175</v>
      </c>
      <c r="H54" s="52" t="s">
        <v>177</v>
      </c>
      <c r="I54" s="52" t="s">
        <v>177</v>
      </c>
      <c r="J54" s="52" t="s">
        <v>177</v>
      </c>
      <c r="K54" s="33" t="s">
        <v>177</v>
      </c>
    </row>
    <row r="55" spans="1:11" ht="15" customHeight="1" x14ac:dyDescent="0.25">
      <c r="A55" t="s">
        <v>1031</v>
      </c>
      <c r="B55">
        <v>2018</v>
      </c>
      <c r="C55" s="20" t="s">
        <v>159</v>
      </c>
      <c r="D55" s="20" t="s">
        <v>168</v>
      </c>
      <c r="E55" s="21" t="s">
        <v>170</v>
      </c>
      <c r="F55" s="21" t="s">
        <v>506</v>
      </c>
      <c r="G55" s="54" t="s">
        <v>176</v>
      </c>
      <c r="H55" s="52" t="s">
        <v>177</v>
      </c>
      <c r="I55" s="52" t="s">
        <v>177</v>
      </c>
      <c r="J55" s="52" t="s">
        <v>177</v>
      </c>
      <c r="K55" s="33" t="s">
        <v>177</v>
      </c>
    </row>
    <row r="56" spans="1:11" ht="15" customHeight="1" x14ac:dyDescent="0.25">
      <c r="A56" t="s">
        <v>424</v>
      </c>
      <c r="B56">
        <v>2013</v>
      </c>
      <c r="C56" s="20" t="s">
        <v>425</v>
      </c>
      <c r="D56" s="20" t="s">
        <v>426</v>
      </c>
      <c r="E56" s="21">
        <v>41345</v>
      </c>
      <c r="F56" s="21" t="s">
        <v>506</v>
      </c>
      <c r="G56" s="54" t="s">
        <v>427</v>
      </c>
      <c r="H56" s="52">
        <v>44361.1</v>
      </c>
      <c r="I56" s="52">
        <v>33957.589999999997</v>
      </c>
      <c r="J56" s="52">
        <f>H56-I56</f>
        <v>10403.510000000002</v>
      </c>
      <c r="K56" s="33"/>
    </row>
    <row r="57" spans="1:11" ht="15" customHeight="1" x14ac:dyDescent="0.25">
      <c r="A57" t="s">
        <v>424</v>
      </c>
      <c r="B57">
        <v>2013</v>
      </c>
      <c r="C57" s="20" t="s">
        <v>428</v>
      </c>
      <c r="D57" s="20" t="s">
        <v>429</v>
      </c>
      <c r="E57" s="21">
        <v>41416</v>
      </c>
      <c r="F57" s="21" t="s">
        <v>506</v>
      </c>
      <c r="G57" s="54" t="s">
        <v>430</v>
      </c>
      <c r="H57" s="52">
        <v>24494.080000000002</v>
      </c>
      <c r="I57" s="52">
        <v>19313</v>
      </c>
      <c r="J57" s="52">
        <f t="shared" ref="J57:J81" si="13">H57-I57</f>
        <v>5181.0800000000017</v>
      </c>
      <c r="K57" s="33"/>
    </row>
    <row r="58" spans="1:11" ht="15" customHeight="1" x14ac:dyDescent="0.25">
      <c r="A58" t="s">
        <v>424</v>
      </c>
      <c r="B58">
        <v>2013</v>
      </c>
      <c r="C58" s="20" t="s">
        <v>431</v>
      </c>
      <c r="D58" s="20" t="s">
        <v>432</v>
      </c>
      <c r="E58" s="21">
        <v>41354</v>
      </c>
      <c r="F58" s="21" t="s">
        <v>506</v>
      </c>
      <c r="G58" s="54" t="s">
        <v>433</v>
      </c>
      <c r="H58" s="52">
        <v>19798.47</v>
      </c>
      <c r="I58" s="52">
        <v>10150.299999999999</v>
      </c>
      <c r="J58" s="52">
        <f t="shared" si="13"/>
        <v>9648.1700000000019</v>
      </c>
      <c r="K58" s="33"/>
    </row>
    <row r="59" spans="1:11" ht="15" customHeight="1" x14ac:dyDescent="0.25">
      <c r="A59" t="s">
        <v>424</v>
      </c>
      <c r="B59">
        <v>2013</v>
      </c>
      <c r="C59" s="20" t="s">
        <v>434</v>
      </c>
      <c r="D59" s="20" t="s">
        <v>435</v>
      </c>
      <c r="E59" s="21">
        <v>41435</v>
      </c>
      <c r="F59" s="21" t="s">
        <v>516</v>
      </c>
      <c r="G59" s="54" t="s">
        <v>436</v>
      </c>
      <c r="H59" s="52">
        <v>50667.4</v>
      </c>
      <c r="I59" s="52">
        <v>48960</v>
      </c>
      <c r="J59" s="52">
        <f t="shared" si="13"/>
        <v>1707.4000000000015</v>
      </c>
      <c r="K59" s="33"/>
    </row>
    <row r="60" spans="1:11" ht="15" customHeight="1" x14ac:dyDescent="0.25">
      <c r="A60" t="s">
        <v>424</v>
      </c>
      <c r="B60">
        <v>2013</v>
      </c>
      <c r="C60" s="20" t="s">
        <v>437</v>
      </c>
      <c r="D60" s="20" t="s">
        <v>438</v>
      </c>
      <c r="E60" s="21">
        <v>41438</v>
      </c>
      <c r="F60" s="21" t="s">
        <v>506</v>
      </c>
      <c r="G60" s="54" t="s">
        <v>439</v>
      </c>
      <c r="H60" s="52">
        <v>28386.99</v>
      </c>
      <c r="I60" s="52">
        <v>27720</v>
      </c>
      <c r="J60" s="52">
        <f t="shared" si="13"/>
        <v>666.9900000000016</v>
      </c>
      <c r="K60" s="33"/>
    </row>
    <row r="61" spans="1:11" ht="15" customHeight="1" x14ac:dyDescent="0.25">
      <c r="A61" t="s">
        <v>424</v>
      </c>
      <c r="B61">
        <v>2013</v>
      </c>
      <c r="C61" s="20" t="s">
        <v>440</v>
      </c>
      <c r="D61" s="20" t="s">
        <v>441</v>
      </c>
      <c r="E61" s="21">
        <v>41452</v>
      </c>
      <c r="F61" s="21" t="s">
        <v>507</v>
      </c>
      <c r="G61" s="54" t="s">
        <v>442</v>
      </c>
      <c r="H61" s="52">
        <v>24036.73</v>
      </c>
      <c r="I61" s="52">
        <v>21631.5</v>
      </c>
      <c r="J61" s="52">
        <f t="shared" si="13"/>
        <v>2405.2299999999996</v>
      </c>
      <c r="K61" s="33"/>
    </row>
    <row r="62" spans="1:11" ht="15" customHeight="1" x14ac:dyDescent="0.25">
      <c r="A62" t="s">
        <v>424</v>
      </c>
      <c r="B62">
        <v>2013</v>
      </c>
      <c r="C62" s="20" t="s">
        <v>443</v>
      </c>
      <c r="D62" s="20" t="s">
        <v>444</v>
      </c>
      <c r="E62" s="21">
        <v>41453</v>
      </c>
      <c r="F62" s="21" t="s">
        <v>506</v>
      </c>
      <c r="G62" s="54" t="s">
        <v>445</v>
      </c>
      <c r="H62" s="52">
        <v>34381.42</v>
      </c>
      <c r="I62" s="52">
        <v>33774.03</v>
      </c>
      <c r="J62" s="52">
        <f t="shared" si="13"/>
        <v>607.38999999999942</v>
      </c>
      <c r="K62" s="33"/>
    </row>
    <row r="63" spans="1:11" ht="15" customHeight="1" x14ac:dyDescent="0.25">
      <c r="A63" t="s">
        <v>424</v>
      </c>
      <c r="B63">
        <v>2013</v>
      </c>
      <c r="C63" s="20" t="s">
        <v>446</v>
      </c>
      <c r="D63" s="20" t="s">
        <v>447</v>
      </c>
      <c r="E63" s="21">
        <v>41488</v>
      </c>
      <c r="F63" s="21" t="s">
        <v>506</v>
      </c>
      <c r="G63" s="54" t="s">
        <v>448</v>
      </c>
      <c r="H63" s="52">
        <v>53899.3</v>
      </c>
      <c r="I63" s="52">
        <v>50575.4</v>
      </c>
      <c r="J63" s="52">
        <f t="shared" si="13"/>
        <v>3323.9000000000015</v>
      </c>
      <c r="K63" s="33"/>
    </row>
    <row r="64" spans="1:11" ht="15" customHeight="1" x14ac:dyDescent="0.25">
      <c r="A64" t="s">
        <v>424</v>
      </c>
      <c r="B64">
        <v>2013</v>
      </c>
      <c r="C64" s="20" t="s">
        <v>449</v>
      </c>
      <c r="D64" s="20" t="s">
        <v>450</v>
      </c>
      <c r="E64" s="21">
        <v>41487</v>
      </c>
      <c r="F64" s="21" t="s">
        <v>506</v>
      </c>
      <c r="G64" s="54" t="s">
        <v>433</v>
      </c>
      <c r="H64" s="52">
        <v>32254.58</v>
      </c>
      <c r="I64" s="52">
        <v>31300</v>
      </c>
      <c r="J64" s="52">
        <f t="shared" si="13"/>
        <v>954.58000000000175</v>
      </c>
      <c r="K64" s="33"/>
    </row>
    <row r="65" spans="1:11" ht="15" customHeight="1" x14ac:dyDescent="0.25">
      <c r="A65" t="s">
        <v>424</v>
      </c>
      <c r="B65">
        <v>2013</v>
      </c>
      <c r="C65" s="20" t="s">
        <v>451</v>
      </c>
      <c r="D65" s="20" t="s">
        <v>452</v>
      </c>
      <c r="E65" s="21">
        <v>41347</v>
      </c>
      <c r="F65" s="21" t="s">
        <v>506</v>
      </c>
      <c r="G65" s="54" t="s">
        <v>453</v>
      </c>
      <c r="H65" s="52">
        <v>1359600</v>
      </c>
      <c r="I65" s="52">
        <v>669000</v>
      </c>
      <c r="J65" s="52">
        <f t="shared" si="13"/>
        <v>690600</v>
      </c>
      <c r="K65" s="33"/>
    </row>
    <row r="66" spans="1:11" ht="15" customHeight="1" x14ac:dyDescent="0.25">
      <c r="A66" t="s">
        <v>424</v>
      </c>
      <c r="B66">
        <v>2013</v>
      </c>
      <c r="C66" s="20" t="s">
        <v>454</v>
      </c>
      <c r="D66" s="20" t="s">
        <v>455</v>
      </c>
      <c r="E66" s="21">
        <v>41359</v>
      </c>
      <c r="F66" s="21" t="s">
        <v>506</v>
      </c>
      <c r="G66" s="54" t="s">
        <v>456</v>
      </c>
      <c r="H66" s="52">
        <v>73144.11</v>
      </c>
      <c r="I66" s="52">
        <v>60450</v>
      </c>
      <c r="J66" s="52">
        <f t="shared" si="13"/>
        <v>12694.11</v>
      </c>
      <c r="K66" s="33"/>
    </row>
    <row r="67" spans="1:11" ht="15" customHeight="1" x14ac:dyDescent="0.25">
      <c r="A67" t="s">
        <v>424</v>
      </c>
      <c r="B67">
        <v>2013</v>
      </c>
      <c r="C67" s="20" t="s">
        <v>457</v>
      </c>
      <c r="D67" s="20" t="s">
        <v>458</v>
      </c>
      <c r="E67" s="21">
        <v>41353</v>
      </c>
      <c r="F67" s="21" t="s">
        <v>508</v>
      </c>
      <c r="G67" s="54" t="s">
        <v>459</v>
      </c>
      <c r="H67" s="52">
        <v>180086</v>
      </c>
      <c r="I67" s="52">
        <v>175120</v>
      </c>
      <c r="J67" s="52">
        <f t="shared" si="13"/>
        <v>4966</v>
      </c>
      <c r="K67" s="33"/>
    </row>
    <row r="68" spans="1:11" ht="15" customHeight="1" x14ac:dyDescent="0.25">
      <c r="A68" t="s">
        <v>424</v>
      </c>
      <c r="B68">
        <v>2013</v>
      </c>
      <c r="C68" s="20" t="s">
        <v>460</v>
      </c>
      <c r="D68" s="20" t="s">
        <v>461</v>
      </c>
      <c r="E68" s="21">
        <v>41366</v>
      </c>
      <c r="F68" s="21" t="s">
        <v>506</v>
      </c>
      <c r="G68" s="54" t="s">
        <v>462</v>
      </c>
      <c r="H68" s="52">
        <v>486720</v>
      </c>
      <c r="I68" s="52">
        <v>328500</v>
      </c>
      <c r="J68" s="52">
        <f t="shared" si="13"/>
        <v>158220</v>
      </c>
      <c r="K68" s="33"/>
    </row>
    <row r="69" spans="1:11" ht="15" customHeight="1" x14ac:dyDescent="0.25">
      <c r="A69" t="s">
        <v>424</v>
      </c>
      <c r="B69">
        <v>2013</v>
      </c>
      <c r="C69" s="20" t="s">
        <v>463</v>
      </c>
      <c r="D69" s="20" t="s">
        <v>464</v>
      </c>
      <c r="E69" s="21">
        <v>41368</v>
      </c>
      <c r="F69" s="21" t="s">
        <v>507</v>
      </c>
      <c r="G69" s="54" t="s">
        <v>465</v>
      </c>
      <c r="H69" s="52">
        <v>24695.7</v>
      </c>
      <c r="I69" s="52">
        <v>21813</v>
      </c>
      <c r="J69" s="52">
        <f t="shared" si="13"/>
        <v>2882.7000000000007</v>
      </c>
      <c r="K69" s="33"/>
    </row>
    <row r="70" spans="1:11" ht="15" customHeight="1" x14ac:dyDescent="0.25">
      <c r="A70" t="s">
        <v>424</v>
      </c>
      <c r="B70">
        <v>2013</v>
      </c>
      <c r="C70" s="20" t="s">
        <v>466</v>
      </c>
      <c r="D70" s="20" t="s">
        <v>467</v>
      </c>
      <c r="E70" s="21">
        <v>41367</v>
      </c>
      <c r="F70" s="21" t="s">
        <v>506</v>
      </c>
      <c r="G70" s="54" t="s">
        <v>468</v>
      </c>
      <c r="H70" s="52">
        <v>577152.78</v>
      </c>
      <c r="I70" s="52">
        <v>352250</v>
      </c>
      <c r="J70" s="52">
        <f t="shared" si="13"/>
        <v>224902.78000000003</v>
      </c>
      <c r="K70" s="33"/>
    </row>
    <row r="71" spans="1:11" ht="15" customHeight="1" x14ac:dyDescent="0.25">
      <c r="A71" t="s">
        <v>424</v>
      </c>
      <c r="B71">
        <v>2013</v>
      </c>
      <c r="C71" s="20" t="s">
        <v>469</v>
      </c>
      <c r="D71" s="20" t="s">
        <v>470</v>
      </c>
      <c r="E71" s="21">
        <v>41383</v>
      </c>
      <c r="F71" s="21" t="s">
        <v>506</v>
      </c>
      <c r="G71" s="54" t="s">
        <v>471</v>
      </c>
      <c r="H71" s="52">
        <v>1291950</v>
      </c>
      <c r="I71" s="52">
        <v>1182600</v>
      </c>
      <c r="J71" s="52">
        <f t="shared" si="13"/>
        <v>109350</v>
      </c>
      <c r="K71" s="33"/>
    </row>
    <row r="72" spans="1:11" ht="15" customHeight="1" x14ac:dyDescent="0.25">
      <c r="A72" t="s">
        <v>424</v>
      </c>
      <c r="B72">
        <v>2013</v>
      </c>
      <c r="C72" s="20" t="s">
        <v>472</v>
      </c>
      <c r="D72" s="20" t="s">
        <v>473</v>
      </c>
      <c r="E72" s="21">
        <v>41408</v>
      </c>
      <c r="F72" s="21" t="s">
        <v>506</v>
      </c>
      <c r="G72" s="54" t="s">
        <v>474</v>
      </c>
      <c r="H72" s="52">
        <v>35031.760000000002</v>
      </c>
      <c r="I72" s="52">
        <v>29859</v>
      </c>
      <c r="J72" s="52">
        <f t="shared" si="13"/>
        <v>5172.760000000002</v>
      </c>
      <c r="K72" s="33"/>
    </row>
    <row r="73" spans="1:11" ht="15" customHeight="1" x14ac:dyDescent="0.25">
      <c r="A73" t="s">
        <v>424</v>
      </c>
      <c r="B73">
        <v>2013</v>
      </c>
      <c r="C73" s="20" t="s">
        <v>475</v>
      </c>
      <c r="D73" s="20" t="s">
        <v>476</v>
      </c>
      <c r="E73" s="21">
        <v>41415</v>
      </c>
      <c r="F73" s="21" t="s">
        <v>508</v>
      </c>
      <c r="G73" s="54" t="s">
        <v>477</v>
      </c>
      <c r="H73" s="52">
        <v>43180.92</v>
      </c>
      <c r="I73" s="52">
        <v>18000</v>
      </c>
      <c r="J73" s="52">
        <f t="shared" si="13"/>
        <v>25180.92</v>
      </c>
      <c r="K73" s="33"/>
    </row>
    <row r="74" spans="1:11" ht="15" customHeight="1" x14ac:dyDescent="0.25">
      <c r="A74" t="s">
        <v>424</v>
      </c>
      <c r="B74">
        <v>2013</v>
      </c>
      <c r="C74" s="20" t="s">
        <v>478</v>
      </c>
      <c r="D74" s="20" t="s">
        <v>479</v>
      </c>
      <c r="E74" s="21">
        <v>41438</v>
      </c>
      <c r="F74" s="21" t="s">
        <v>506</v>
      </c>
      <c r="G74" s="54" t="s">
        <v>480</v>
      </c>
      <c r="H74" s="52">
        <v>23005.85</v>
      </c>
      <c r="I74" s="52">
        <v>21224.6</v>
      </c>
      <c r="J74" s="52">
        <f t="shared" si="13"/>
        <v>1781.25</v>
      </c>
      <c r="K74" s="33"/>
    </row>
    <row r="75" spans="1:11" ht="15" customHeight="1" x14ac:dyDescent="0.25">
      <c r="A75" t="s">
        <v>424</v>
      </c>
      <c r="B75">
        <v>2013</v>
      </c>
      <c r="C75" s="20" t="s">
        <v>481</v>
      </c>
      <c r="D75" s="20" t="s">
        <v>482</v>
      </c>
      <c r="E75" s="21">
        <v>41472</v>
      </c>
      <c r="F75" s="21" t="s">
        <v>517</v>
      </c>
      <c r="G75" s="54" t="s">
        <v>483</v>
      </c>
      <c r="H75" s="52">
        <v>21150</v>
      </c>
      <c r="I75" s="52">
        <v>21150</v>
      </c>
      <c r="J75" s="52">
        <f t="shared" si="13"/>
        <v>0</v>
      </c>
      <c r="K75" s="33"/>
    </row>
    <row r="76" spans="1:11" ht="15" customHeight="1" x14ac:dyDescent="0.25">
      <c r="A76" t="s">
        <v>424</v>
      </c>
      <c r="B76">
        <v>2013</v>
      </c>
      <c r="C76" s="20" t="s">
        <v>484</v>
      </c>
      <c r="D76" s="20" t="s">
        <v>485</v>
      </c>
      <c r="E76" s="21">
        <v>41456</v>
      </c>
      <c r="F76" s="21" t="s">
        <v>508</v>
      </c>
      <c r="G76" s="54" t="s">
        <v>486</v>
      </c>
      <c r="H76" s="52">
        <v>402896.04</v>
      </c>
      <c r="I76" s="52">
        <v>390000</v>
      </c>
      <c r="J76" s="52">
        <f t="shared" si="13"/>
        <v>12896.039999999979</v>
      </c>
      <c r="K76" s="33"/>
    </row>
    <row r="77" spans="1:11" ht="15" customHeight="1" x14ac:dyDescent="0.25">
      <c r="A77" t="s">
        <v>424</v>
      </c>
      <c r="B77">
        <v>2013</v>
      </c>
      <c r="C77" s="20" t="s">
        <v>487</v>
      </c>
      <c r="D77" s="20" t="s">
        <v>488</v>
      </c>
      <c r="E77" s="21">
        <v>41457</v>
      </c>
      <c r="F77" s="21" t="s">
        <v>1443</v>
      </c>
      <c r="G77" s="54" t="s">
        <v>489</v>
      </c>
      <c r="H77" s="52">
        <v>159117.6</v>
      </c>
      <c r="I77" s="52">
        <v>78000</v>
      </c>
      <c r="J77" s="52">
        <f t="shared" si="13"/>
        <v>81117.600000000006</v>
      </c>
      <c r="K77" s="33"/>
    </row>
    <row r="78" spans="1:11" ht="15" customHeight="1" x14ac:dyDescent="0.25">
      <c r="A78" t="s">
        <v>424</v>
      </c>
      <c r="B78">
        <v>2013</v>
      </c>
      <c r="C78" s="20" t="s">
        <v>490</v>
      </c>
      <c r="D78" s="20" t="s">
        <v>491</v>
      </c>
      <c r="E78" s="21">
        <v>41458</v>
      </c>
      <c r="F78" s="21" t="s">
        <v>506</v>
      </c>
      <c r="G78" s="54" t="s">
        <v>492</v>
      </c>
      <c r="H78" s="52">
        <v>177400</v>
      </c>
      <c r="I78" s="52">
        <v>174000</v>
      </c>
      <c r="J78" s="52">
        <f>H78-I78</f>
        <v>3400</v>
      </c>
      <c r="K78" s="33"/>
    </row>
    <row r="79" spans="1:11" ht="15" customHeight="1" x14ac:dyDescent="0.25">
      <c r="A79" t="s">
        <v>424</v>
      </c>
      <c r="B79">
        <v>2013</v>
      </c>
      <c r="C79" s="20" t="s">
        <v>493</v>
      </c>
      <c r="D79" s="20" t="s">
        <v>494</v>
      </c>
      <c r="E79" s="21">
        <v>41618</v>
      </c>
      <c r="F79" s="21" t="s">
        <v>506</v>
      </c>
      <c r="G79" s="54" t="s">
        <v>495</v>
      </c>
      <c r="H79" s="52">
        <v>242601.12</v>
      </c>
      <c r="I79" s="52">
        <v>75998.28</v>
      </c>
      <c r="J79" s="52">
        <f t="shared" si="13"/>
        <v>166602.84</v>
      </c>
      <c r="K79" s="33"/>
    </row>
    <row r="80" spans="1:11" ht="15" customHeight="1" x14ac:dyDescent="0.25">
      <c r="A80" t="s">
        <v>424</v>
      </c>
      <c r="B80">
        <v>2013</v>
      </c>
      <c r="C80" s="20" t="s">
        <v>496</v>
      </c>
      <c r="D80" s="20" t="s">
        <v>497</v>
      </c>
      <c r="E80" s="21">
        <v>41571</v>
      </c>
      <c r="F80" s="21" t="s">
        <v>508</v>
      </c>
      <c r="G80" s="54" t="s">
        <v>498</v>
      </c>
      <c r="H80" s="52">
        <v>103333.33</v>
      </c>
      <c r="I80" s="52">
        <v>49900</v>
      </c>
      <c r="J80" s="52">
        <f t="shared" si="13"/>
        <v>53433.33</v>
      </c>
      <c r="K80" s="33"/>
    </row>
    <row r="81" spans="1:11" ht="15" customHeight="1" x14ac:dyDescent="0.25">
      <c r="A81" t="s">
        <v>424</v>
      </c>
      <c r="B81">
        <v>2013</v>
      </c>
      <c r="C81" s="20" t="s">
        <v>499</v>
      </c>
      <c r="D81" s="20" t="s">
        <v>500</v>
      </c>
      <c r="E81" s="21">
        <v>41585</v>
      </c>
      <c r="F81" s="21" t="s">
        <v>516</v>
      </c>
      <c r="G81" s="54" t="s">
        <v>501</v>
      </c>
      <c r="H81" s="52">
        <v>73440</v>
      </c>
      <c r="I81" s="52">
        <v>69360</v>
      </c>
      <c r="J81" s="52">
        <f t="shared" si="13"/>
        <v>4080</v>
      </c>
      <c r="K81" s="33"/>
    </row>
    <row r="82" spans="1:11" ht="15" customHeight="1" x14ac:dyDescent="0.25">
      <c r="A82" t="s">
        <v>424</v>
      </c>
      <c r="B82">
        <v>2013</v>
      </c>
      <c r="C82" s="20" t="s">
        <v>502</v>
      </c>
      <c r="D82" s="20" t="s">
        <v>503</v>
      </c>
      <c r="E82" s="21">
        <v>41662</v>
      </c>
      <c r="F82" s="21" t="s">
        <v>506</v>
      </c>
      <c r="G82" s="54" t="s">
        <v>480</v>
      </c>
      <c r="H82" s="52">
        <v>35866.769999999997</v>
      </c>
      <c r="I82" s="52">
        <v>33820.5</v>
      </c>
      <c r="J82" s="52">
        <f>H82-I82</f>
        <v>2046.2699999999968</v>
      </c>
      <c r="K82" s="33"/>
    </row>
    <row r="83" spans="1:11" ht="15" customHeight="1" x14ac:dyDescent="0.25">
      <c r="A83" t="s">
        <v>424</v>
      </c>
      <c r="B83">
        <v>2014</v>
      </c>
      <c r="C83" s="20" t="s">
        <v>518</v>
      </c>
      <c r="D83" s="20" t="s">
        <v>519</v>
      </c>
      <c r="E83" s="21">
        <v>41766</v>
      </c>
      <c r="F83" s="21" t="s">
        <v>508</v>
      </c>
      <c r="G83" s="54" t="s">
        <v>582</v>
      </c>
      <c r="H83" s="52">
        <v>47455.5</v>
      </c>
      <c r="I83" s="52">
        <v>44200</v>
      </c>
      <c r="J83" s="52">
        <f>H83-I83</f>
        <v>3255.5</v>
      </c>
      <c r="K83" s="33">
        <f>J83/H83</f>
        <v>6.8601110514060537E-2</v>
      </c>
    </row>
    <row r="84" spans="1:11" ht="15" customHeight="1" x14ac:dyDescent="0.25">
      <c r="A84" t="s">
        <v>424</v>
      </c>
      <c r="B84">
        <v>2014</v>
      </c>
      <c r="C84" s="20" t="s">
        <v>520</v>
      </c>
      <c r="D84" s="20" t="s">
        <v>521</v>
      </c>
      <c r="E84" s="21">
        <v>41795</v>
      </c>
      <c r="F84" s="21" t="s">
        <v>506</v>
      </c>
      <c r="G84" s="54" t="s">
        <v>583</v>
      </c>
      <c r="H84" s="52">
        <v>41129.47</v>
      </c>
      <c r="I84" s="52">
        <v>40875.870000000003</v>
      </c>
      <c r="J84" s="52">
        <f t="shared" ref="J84:J114" si="14">H84-I84</f>
        <v>253.59999999999854</v>
      </c>
      <c r="K84" s="33">
        <f t="shared" ref="K84:K114" si="15">J84/H84</f>
        <v>6.1658951598452041E-3</v>
      </c>
    </row>
    <row r="85" spans="1:11" ht="15" customHeight="1" x14ac:dyDescent="0.25">
      <c r="A85" t="s">
        <v>424</v>
      </c>
      <c r="B85">
        <v>2014</v>
      </c>
      <c r="C85" s="20" t="s">
        <v>522</v>
      </c>
      <c r="D85" s="20" t="s">
        <v>523</v>
      </c>
      <c r="E85" s="21">
        <v>41799</v>
      </c>
      <c r="F85" s="21" t="s">
        <v>506</v>
      </c>
      <c r="G85" s="54" t="s">
        <v>433</v>
      </c>
      <c r="H85" s="52">
        <v>29164.74</v>
      </c>
      <c r="I85" s="52">
        <v>26212</v>
      </c>
      <c r="J85" s="52">
        <f t="shared" si="14"/>
        <v>2952.7400000000016</v>
      </c>
      <c r="K85" s="33">
        <f t="shared" si="15"/>
        <v>0.10124348785554067</v>
      </c>
    </row>
    <row r="86" spans="1:11" ht="15" customHeight="1" x14ac:dyDescent="0.25">
      <c r="A86" t="s">
        <v>424</v>
      </c>
      <c r="B86">
        <v>2014</v>
      </c>
      <c r="C86" s="20" t="s">
        <v>524</v>
      </c>
      <c r="D86" s="20" t="s">
        <v>525</v>
      </c>
      <c r="E86" s="21">
        <v>41983</v>
      </c>
      <c r="F86" s="21" t="s">
        <v>509</v>
      </c>
      <c r="G86" s="54" t="s">
        <v>584</v>
      </c>
      <c r="H86" s="52">
        <v>71548.070000000007</v>
      </c>
      <c r="I86" s="52">
        <v>67072.2</v>
      </c>
      <c r="J86" s="52">
        <f t="shared" si="14"/>
        <v>4475.8700000000099</v>
      </c>
      <c r="K86" s="33">
        <f t="shared" si="15"/>
        <v>6.2557522515981345E-2</v>
      </c>
    </row>
    <row r="87" spans="1:11" ht="15" customHeight="1" x14ac:dyDescent="0.25">
      <c r="A87" t="s">
        <v>424</v>
      </c>
      <c r="B87">
        <v>2014</v>
      </c>
      <c r="C87" s="20" t="s">
        <v>526</v>
      </c>
      <c r="D87" s="20" t="s">
        <v>527</v>
      </c>
      <c r="E87" s="21">
        <v>41723</v>
      </c>
      <c r="F87" s="21" t="s">
        <v>506</v>
      </c>
      <c r="G87" s="54" t="s">
        <v>585</v>
      </c>
      <c r="H87" s="52">
        <v>115210</v>
      </c>
      <c r="I87" s="52">
        <v>108000</v>
      </c>
      <c r="J87" s="52">
        <f t="shared" si="14"/>
        <v>7210</v>
      </c>
      <c r="K87" s="33">
        <f t="shared" si="15"/>
        <v>6.2581373144692296E-2</v>
      </c>
    </row>
    <row r="88" spans="1:11" ht="15" customHeight="1" x14ac:dyDescent="0.25">
      <c r="A88" t="s">
        <v>424</v>
      </c>
      <c r="B88">
        <v>2014</v>
      </c>
      <c r="C88" s="20" t="s">
        <v>528</v>
      </c>
      <c r="D88" s="20" t="s">
        <v>529</v>
      </c>
      <c r="E88" s="21">
        <v>41741</v>
      </c>
      <c r="F88" s="21" t="s">
        <v>898</v>
      </c>
      <c r="G88" s="54" t="s">
        <v>586</v>
      </c>
      <c r="H88" s="52">
        <v>126000</v>
      </c>
      <c r="I88" s="52">
        <v>117810</v>
      </c>
      <c r="J88" s="52">
        <f t="shared" si="14"/>
        <v>8190</v>
      </c>
      <c r="K88" s="33">
        <f t="shared" si="15"/>
        <v>6.5000000000000002E-2</v>
      </c>
    </row>
    <row r="89" spans="1:11" ht="15" customHeight="1" x14ac:dyDescent="0.25">
      <c r="A89" t="s">
        <v>424</v>
      </c>
      <c r="B89">
        <v>2014</v>
      </c>
      <c r="C89" s="20" t="s">
        <v>530</v>
      </c>
      <c r="D89" s="20" t="s">
        <v>531</v>
      </c>
      <c r="E89" s="21" t="e">
        <v>#N/A</v>
      </c>
      <c r="F89" s="21" t="s">
        <v>511</v>
      </c>
      <c r="G89" s="54" t="s">
        <v>587</v>
      </c>
      <c r="H89" s="52">
        <v>28643</v>
      </c>
      <c r="I89" s="52">
        <v>23160</v>
      </c>
      <c r="J89" s="52">
        <f t="shared" si="14"/>
        <v>5483</v>
      </c>
      <c r="K89" s="33">
        <f t="shared" si="15"/>
        <v>0.19142547917466746</v>
      </c>
    </row>
    <row r="90" spans="1:11" ht="15" customHeight="1" x14ac:dyDescent="0.25">
      <c r="A90" t="s">
        <v>424</v>
      </c>
      <c r="B90">
        <v>2014</v>
      </c>
      <c r="C90" s="20" t="s">
        <v>532</v>
      </c>
      <c r="D90" s="20" t="s">
        <v>533</v>
      </c>
      <c r="E90" s="21">
        <v>41737</v>
      </c>
      <c r="F90" s="21" t="s">
        <v>516</v>
      </c>
      <c r="G90" s="54" t="s">
        <v>588</v>
      </c>
      <c r="H90" s="52">
        <v>54926</v>
      </c>
      <c r="I90" s="52">
        <v>46470</v>
      </c>
      <c r="J90" s="52">
        <f t="shared" si="14"/>
        <v>8456</v>
      </c>
      <c r="K90" s="33">
        <f t="shared" si="15"/>
        <v>0.15395259075847503</v>
      </c>
    </row>
    <row r="91" spans="1:11" ht="15" customHeight="1" x14ac:dyDescent="0.25">
      <c r="A91" t="s">
        <v>424</v>
      </c>
      <c r="B91">
        <v>2014</v>
      </c>
      <c r="C91" s="20" t="s">
        <v>534</v>
      </c>
      <c r="D91" s="20" t="s">
        <v>535</v>
      </c>
      <c r="E91" s="21">
        <v>41740</v>
      </c>
      <c r="F91" s="21" t="s">
        <v>898</v>
      </c>
      <c r="G91" s="54" t="s">
        <v>589</v>
      </c>
      <c r="H91" s="52">
        <v>161393.85</v>
      </c>
      <c r="I91" s="52">
        <v>160820.54999999999</v>
      </c>
      <c r="J91" s="52">
        <f t="shared" si="14"/>
        <v>573.30000000001746</v>
      </c>
      <c r="K91" s="33">
        <f t="shared" si="15"/>
        <v>3.5521799622477402E-3</v>
      </c>
    </row>
    <row r="92" spans="1:11" ht="15" customHeight="1" x14ac:dyDescent="0.25">
      <c r="A92" t="s">
        <v>424</v>
      </c>
      <c r="B92">
        <v>2014</v>
      </c>
      <c r="C92" s="20" t="s">
        <v>536</v>
      </c>
      <c r="D92" s="20" t="s">
        <v>537</v>
      </c>
      <c r="E92" s="21">
        <v>41788</v>
      </c>
      <c r="F92" s="21" t="s">
        <v>506</v>
      </c>
      <c r="G92" s="54" t="s">
        <v>462</v>
      </c>
      <c r="H92" s="52">
        <v>461250</v>
      </c>
      <c r="I92" s="52">
        <v>251700</v>
      </c>
      <c r="J92" s="52">
        <f t="shared" si="14"/>
        <v>209550</v>
      </c>
      <c r="K92" s="33">
        <f t="shared" si="15"/>
        <v>0.45430894308943087</v>
      </c>
    </row>
    <row r="93" spans="1:11" ht="15" customHeight="1" x14ac:dyDescent="0.25">
      <c r="A93" t="s">
        <v>424</v>
      </c>
      <c r="B93">
        <v>2014</v>
      </c>
      <c r="C93" s="20" t="s">
        <v>538</v>
      </c>
      <c r="D93" s="20" t="s">
        <v>539</v>
      </c>
      <c r="E93" s="21">
        <v>41754</v>
      </c>
      <c r="F93" s="21" t="s">
        <v>506</v>
      </c>
      <c r="G93" s="54" t="s">
        <v>590</v>
      </c>
      <c r="H93" s="52">
        <v>787995</v>
      </c>
      <c r="I93" s="52">
        <v>277000</v>
      </c>
      <c r="J93" s="52">
        <f t="shared" si="14"/>
        <v>510995</v>
      </c>
      <c r="K93" s="33">
        <f t="shared" si="15"/>
        <v>0.64847492687136343</v>
      </c>
    </row>
    <row r="94" spans="1:11" ht="15" customHeight="1" x14ac:dyDescent="0.25">
      <c r="A94" t="s">
        <v>424</v>
      </c>
      <c r="B94">
        <v>2014</v>
      </c>
      <c r="C94" s="20" t="s">
        <v>540</v>
      </c>
      <c r="D94" s="20" t="s">
        <v>541</v>
      </c>
      <c r="E94" s="21">
        <v>41926</v>
      </c>
      <c r="F94" s="21" t="s">
        <v>508</v>
      </c>
      <c r="G94" s="54" t="s">
        <v>591</v>
      </c>
      <c r="H94" s="52">
        <v>675549.24</v>
      </c>
      <c r="I94" s="52">
        <v>675480</v>
      </c>
      <c r="J94" s="52">
        <f t="shared" si="14"/>
        <v>69.239999999990687</v>
      </c>
      <c r="K94" s="33">
        <f t="shared" si="15"/>
        <v>1.0249437924020266E-4</v>
      </c>
    </row>
    <row r="95" spans="1:11" ht="15" customHeight="1" x14ac:dyDescent="0.25">
      <c r="A95" t="s">
        <v>424</v>
      </c>
      <c r="B95">
        <v>2014</v>
      </c>
      <c r="C95" s="20" t="s">
        <v>542</v>
      </c>
      <c r="D95" s="20" t="s">
        <v>543</v>
      </c>
      <c r="E95" s="21">
        <v>41793</v>
      </c>
      <c r="F95" s="21" t="s">
        <v>506</v>
      </c>
      <c r="G95" s="54" t="s">
        <v>592</v>
      </c>
      <c r="H95" s="52">
        <v>18743.8</v>
      </c>
      <c r="I95" s="52">
        <v>18658</v>
      </c>
      <c r="J95" s="52">
        <f t="shared" si="14"/>
        <v>85.799999999999272</v>
      </c>
      <c r="K95" s="33">
        <f t="shared" si="15"/>
        <v>4.5775136311740029E-3</v>
      </c>
    </row>
    <row r="96" spans="1:11" ht="15" customHeight="1" x14ac:dyDescent="0.25">
      <c r="A96" t="s">
        <v>424</v>
      </c>
      <c r="B96">
        <v>2014</v>
      </c>
      <c r="C96" s="20" t="s">
        <v>544</v>
      </c>
      <c r="D96" s="20" t="s">
        <v>545</v>
      </c>
      <c r="E96" s="21">
        <v>41744</v>
      </c>
      <c r="F96" s="21" t="s">
        <v>506</v>
      </c>
      <c r="G96" s="54" t="s">
        <v>468</v>
      </c>
      <c r="H96" s="52">
        <v>496879.88</v>
      </c>
      <c r="I96" s="52">
        <v>321636</v>
      </c>
      <c r="J96" s="52">
        <f t="shared" si="14"/>
        <v>175243.88</v>
      </c>
      <c r="K96" s="33">
        <f t="shared" si="15"/>
        <v>0.35268862164432979</v>
      </c>
    </row>
    <row r="97" spans="1:11" ht="15" customHeight="1" x14ac:dyDescent="0.25">
      <c r="A97" t="s">
        <v>424</v>
      </c>
      <c r="B97">
        <v>2014</v>
      </c>
      <c r="C97" s="20" t="s">
        <v>546</v>
      </c>
      <c r="D97" s="20" t="s">
        <v>547</v>
      </c>
      <c r="E97" s="21">
        <v>41743</v>
      </c>
      <c r="F97" s="21" t="s">
        <v>506</v>
      </c>
      <c r="G97" s="54" t="s">
        <v>593</v>
      </c>
      <c r="H97" s="52">
        <v>1554120</v>
      </c>
      <c r="I97" s="52">
        <v>1350000</v>
      </c>
      <c r="J97" s="52">
        <f t="shared" si="14"/>
        <v>204120</v>
      </c>
      <c r="K97" s="33">
        <f t="shared" si="15"/>
        <v>0.13134120917303682</v>
      </c>
    </row>
    <row r="98" spans="1:11" ht="15" customHeight="1" x14ac:dyDescent="0.25">
      <c r="A98" t="s">
        <v>424</v>
      </c>
      <c r="B98">
        <v>2014</v>
      </c>
      <c r="C98" s="20" t="s">
        <v>548</v>
      </c>
      <c r="D98" s="20" t="s">
        <v>549</v>
      </c>
      <c r="E98" s="21">
        <v>41927</v>
      </c>
      <c r="F98" s="21" t="s">
        <v>511</v>
      </c>
      <c r="G98" s="54" t="s">
        <v>594</v>
      </c>
      <c r="H98" s="52">
        <v>78938.399999999994</v>
      </c>
      <c r="I98" s="52">
        <v>56880</v>
      </c>
      <c r="J98" s="52">
        <f t="shared" si="14"/>
        <v>22058.399999999994</v>
      </c>
      <c r="K98" s="33">
        <f t="shared" si="15"/>
        <v>0.27943814417317803</v>
      </c>
    </row>
    <row r="99" spans="1:11" ht="15" customHeight="1" x14ac:dyDescent="0.25">
      <c r="A99" t="s">
        <v>424</v>
      </c>
      <c r="B99">
        <v>2014</v>
      </c>
      <c r="C99" s="20" t="s">
        <v>550</v>
      </c>
      <c r="D99" s="20" t="s">
        <v>551</v>
      </c>
      <c r="E99" s="21">
        <v>41758</v>
      </c>
      <c r="F99" s="21" t="s">
        <v>507</v>
      </c>
      <c r="G99" s="54" t="s">
        <v>595</v>
      </c>
      <c r="H99" s="52">
        <v>42564</v>
      </c>
      <c r="I99" s="52">
        <v>40500</v>
      </c>
      <c r="J99" s="52">
        <f t="shared" si="14"/>
        <v>2064</v>
      </c>
      <c r="K99" s="33">
        <f t="shared" si="15"/>
        <v>4.8491683112489428E-2</v>
      </c>
    </row>
    <row r="100" spans="1:11" ht="15" customHeight="1" x14ac:dyDescent="0.25">
      <c r="A100" t="s">
        <v>424</v>
      </c>
      <c r="B100">
        <v>2014</v>
      </c>
      <c r="C100" s="20" t="s">
        <v>552</v>
      </c>
      <c r="D100" s="20" t="s">
        <v>553</v>
      </c>
      <c r="E100" s="21">
        <v>41834</v>
      </c>
      <c r="F100" s="21" t="s">
        <v>507</v>
      </c>
      <c r="G100" s="54" t="s">
        <v>596</v>
      </c>
      <c r="H100" s="52">
        <v>48012.85</v>
      </c>
      <c r="I100" s="52">
        <v>37775</v>
      </c>
      <c r="J100" s="52">
        <f t="shared" si="14"/>
        <v>10237.849999999999</v>
      </c>
      <c r="K100" s="33">
        <f t="shared" si="15"/>
        <v>0.21323145782847713</v>
      </c>
    </row>
    <row r="101" spans="1:11" ht="15" customHeight="1" x14ac:dyDescent="0.25">
      <c r="A101" t="s">
        <v>424</v>
      </c>
      <c r="B101">
        <v>2014</v>
      </c>
      <c r="C101" s="20" t="s">
        <v>554</v>
      </c>
      <c r="D101" s="20" t="s">
        <v>555</v>
      </c>
      <c r="E101" s="21">
        <v>41759</v>
      </c>
      <c r="F101" s="21" t="s">
        <v>506</v>
      </c>
      <c r="G101" s="54" t="s">
        <v>597</v>
      </c>
      <c r="H101" s="52">
        <v>100785.60000000001</v>
      </c>
      <c r="I101" s="52">
        <v>99824</v>
      </c>
      <c r="J101" s="52">
        <f t="shared" si="14"/>
        <v>961.60000000000582</v>
      </c>
      <c r="K101" s="33">
        <f t="shared" si="15"/>
        <v>9.541045546189196E-3</v>
      </c>
    </row>
    <row r="102" spans="1:11" ht="15" customHeight="1" x14ac:dyDescent="0.25">
      <c r="A102" t="s">
        <v>424</v>
      </c>
      <c r="B102">
        <v>2014</v>
      </c>
      <c r="C102" s="20" t="s">
        <v>556</v>
      </c>
      <c r="D102" s="20" t="s">
        <v>557</v>
      </c>
      <c r="E102" s="21">
        <v>41787</v>
      </c>
      <c r="F102" s="21" t="s">
        <v>516</v>
      </c>
      <c r="G102" s="54" t="s">
        <v>598</v>
      </c>
      <c r="H102" s="52">
        <v>166980</v>
      </c>
      <c r="I102" s="52">
        <v>149880</v>
      </c>
      <c r="J102" s="52">
        <f t="shared" si="14"/>
        <v>17100</v>
      </c>
      <c r="K102" s="33">
        <f t="shared" si="15"/>
        <v>0.10240747394897592</v>
      </c>
    </row>
    <row r="103" spans="1:11" ht="15" customHeight="1" x14ac:dyDescent="0.25">
      <c r="A103" t="s">
        <v>424</v>
      </c>
      <c r="B103">
        <v>2014</v>
      </c>
      <c r="C103" s="20" t="s">
        <v>558</v>
      </c>
      <c r="D103" s="20" t="s">
        <v>559</v>
      </c>
      <c r="E103" s="21">
        <v>41799</v>
      </c>
      <c r="F103" s="21" t="s">
        <v>508</v>
      </c>
      <c r="G103" s="54" t="s">
        <v>599</v>
      </c>
      <c r="H103" s="52">
        <v>72001.8</v>
      </c>
      <c r="I103" s="52">
        <v>49920</v>
      </c>
      <c r="J103" s="52">
        <f t="shared" si="14"/>
        <v>22081.800000000003</v>
      </c>
      <c r="K103" s="33">
        <f t="shared" si="15"/>
        <v>0.30668399956667752</v>
      </c>
    </row>
    <row r="104" spans="1:11" ht="15" customHeight="1" x14ac:dyDescent="0.25">
      <c r="A104" t="s">
        <v>424</v>
      </c>
      <c r="B104">
        <v>2014</v>
      </c>
      <c r="C104" s="20" t="s">
        <v>560</v>
      </c>
      <c r="D104" s="20" t="s">
        <v>561</v>
      </c>
      <c r="E104" s="21">
        <v>41786</v>
      </c>
      <c r="F104" s="21" t="s">
        <v>898</v>
      </c>
      <c r="G104" s="54" t="s">
        <v>600</v>
      </c>
      <c r="H104" s="52">
        <v>443679</v>
      </c>
      <c r="I104" s="52">
        <v>371467.5</v>
      </c>
      <c r="J104" s="52">
        <f t="shared" si="14"/>
        <v>72211.5</v>
      </c>
      <c r="K104" s="33">
        <f t="shared" si="15"/>
        <v>0.16275618183416388</v>
      </c>
    </row>
    <row r="105" spans="1:11" ht="15" customHeight="1" x14ac:dyDescent="0.25">
      <c r="A105" t="s">
        <v>424</v>
      </c>
      <c r="B105">
        <v>2014</v>
      </c>
      <c r="C105" s="20" t="s">
        <v>562</v>
      </c>
      <c r="D105" s="20" t="s">
        <v>563</v>
      </c>
      <c r="E105" s="21">
        <v>41795</v>
      </c>
      <c r="F105" s="21" t="s">
        <v>511</v>
      </c>
      <c r="G105" s="54" t="s">
        <v>601</v>
      </c>
      <c r="H105" s="52">
        <v>127096.46</v>
      </c>
      <c r="I105" s="52">
        <v>70000</v>
      </c>
      <c r="J105" s="52">
        <f t="shared" si="14"/>
        <v>57096.460000000006</v>
      </c>
      <c r="K105" s="33">
        <f t="shared" si="15"/>
        <v>0.44923721714987186</v>
      </c>
    </row>
    <row r="106" spans="1:11" ht="15" customHeight="1" x14ac:dyDescent="0.25">
      <c r="A106" t="s">
        <v>424</v>
      </c>
      <c r="B106">
        <v>2014</v>
      </c>
      <c r="C106" s="20" t="s">
        <v>564</v>
      </c>
      <c r="D106" s="20" t="s">
        <v>565</v>
      </c>
      <c r="E106" s="21">
        <v>41821</v>
      </c>
      <c r="F106" s="21" t="s">
        <v>506</v>
      </c>
      <c r="G106" s="54" t="s">
        <v>602</v>
      </c>
      <c r="H106" s="52">
        <v>147853.4</v>
      </c>
      <c r="I106" s="52">
        <v>135250</v>
      </c>
      <c r="J106" s="52">
        <f t="shared" si="14"/>
        <v>12603.399999999994</v>
      </c>
      <c r="K106" s="33">
        <f t="shared" si="15"/>
        <v>8.5242544304020021E-2</v>
      </c>
    </row>
    <row r="107" spans="1:11" ht="15" customHeight="1" x14ac:dyDescent="0.25">
      <c r="A107" t="s">
        <v>424</v>
      </c>
      <c r="B107">
        <v>2014</v>
      </c>
      <c r="C107" s="20" t="s">
        <v>566</v>
      </c>
      <c r="D107" s="20" t="s">
        <v>567</v>
      </c>
      <c r="E107" s="21">
        <v>41800</v>
      </c>
      <c r="F107" s="21" t="s">
        <v>507</v>
      </c>
      <c r="G107" s="54" t="s">
        <v>465</v>
      </c>
      <c r="H107" s="52">
        <v>137258.4</v>
      </c>
      <c r="I107" s="52">
        <v>79001.5</v>
      </c>
      <c r="J107" s="52">
        <f t="shared" si="14"/>
        <v>58256.899999999994</v>
      </c>
      <c r="K107" s="33">
        <f t="shared" si="15"/>
        <v>0.42443231161080119</v>
      </c>
    </row>
    <row r="108" spans="1:11" ht="15" customHeight="1" x14ac:dyDescent="0.25">
      <c r="A108" t="s">
        <v>424</v>
      </c>
      <c r="B108">
        <v>2014</v>
      </c>
      <c r="C108" s="20" t="s">
        <v>568</v>
      </c>
      <c r="D108" s="20" t="s">
        <v>569</v>
      </c>
      <c r="E108" s="21">
        <v>41856</v>
      </c>
      <c r="F108" s="21" t="s">
        <v>508</v>
      </c>
      <c r="G108" s="54" t="s">
        <v>603</v>
      </c>
      <c r="H108" s="52">
        <v>144774.79999999999</v>
      </c>
      <c r="I108" s="52">
        <v>144600</v>
      </c>
      <c r="J108" s="52">
        <f t="shared" si="14"/>
        <v>174.79999999998836</v>
      </c>
      <c r="K108" s="33">
        <f t="shared" si="15"/>
        <v>1.2073924467517025E-3</v>
      </c>
    </row>
    <row r="109" spans="1:11" ht="15" customHeight="1" x14ac:dyDescent="0.25">
      <c r="A109" t="s">
        <v>424</v>
      </c>
      <c r="B109">
        <v>2014</v>
      </c>
      <c r="C109" s="20" t="s">
        <v>570</v>
      </c>
      <c r="D109" s="20" t="s">
        <v>571</v>
      </c>
      <c r="E109" s="21">
        <v>41843</v>
      </c>
      <c r="F109" s="21" t="s">
        <v>506</v>
      </c>
      <c r="G109" s="54" t="s">
        <v>604</v>
      </c>
      <c r="H109" s="52">
        <v>42447.5</v>
      </c>
      <c r="I109" s="52">
        <v>39200</v>
      </c>
      <c r="J109" s="52">
        <f t="shared" si="14"/>
        <v>3247.5</v>
      </c>
      <c r="K109" s="33">
        <f t="shared" si="15"/>
        <v>7.6506272454208143E-2</v>
      </c>
    </row>
    <row r="110" spans="1:11" ht="15" customHeight="1" x14ac:dyDescent="0.25">
      <c r="A110" t="s">
        <v>424</v>
      </c>
      <c r="B110">
        <v>2014</v>
      </c>
      <c r="C110" s="20" t="s">
        <v>572</v>
      </c>
      <c r="D110" s="20" t="s">
        <v>573</v>
      </c>
      <c r="E110" s="21">
        <v>41914</v>
      </c>
      <c r="F110" s="21" t="s">
        <v>507</v>
      </c>
      <c r="G110" s="54" t="s">
        <v>605</v>
      </c>
      <c r="H110" s="52">
        <v>57580.02</v>
      </c>
      <c r="I110" s="52">
        <v>57580.02</v>
      </c>
      <c r="J110" s="52">
        <f t="shared" si="14"/>
        <v>0</v>
      </c>
      <c r="K110" s="33">
        <f t="shared" si="15"/>
        <v>0</v>
      </c>
    </row>
    <row r="111" spans="1:11" ht="15" customHeight="1" x14ac:dyDescent="0.25">
      <c r="A111" t="s">
        <v>424</v>
      </c>
      <c r="B111">
        <v>2014</v>
      </c>
      <c r="C111" s="20" t="s">
        <v>574</v>
      </c>
      <c r="D111" s="20" t="s">
        <v>575</v>
      </c>
      <c r="E111" s="21">
        <v>41886</v>
      </c>
      <c r="F111" s="21" t="s">
        <v>508</v>
      </c>
      <c r="G111" s="54" t="s">
        <v>606</v>
      </c>
      <c r="H111" s="52">
        <v>59350</v>
      </c>
      <c r="I111" s="52">
        <v>58400</v>
      </c>
      <c r="J111" s="52">
        <f t="shared" si="14"/>
        <v>950</v>
      </c>
      <c r="K111" s="33">
        <f t="shared" si="15"/>
        <v>1.6006739679865205E-2</v>
      </c>
    </row>
    <row r="112" spans="1:11" ht="15" customHeight="1" x14ac:dyDescent="0.25">
      <c r="A112" t="s">
        <v>424</v>
      </c>
      <c r="B112">
        <v>2014</v>
      </c>
      <c r="C112" s="20" t="s">
        <v>576</v>
      </c>
      <c r="D112" s="20" t="s">
        <v>577</v>
      </c>
      <c r="E112" s="21">
        <v>41836</v>
      </c>
      <c r="F112" s="21" t="s">
        <v>506</v>
      </c>
      <c r="G112" s="54" t="s">
        <v>607</v>
      </c>
      <c r="H112" s="52">
        <v>85303.82</v>
      </c>
      <c r="I112" s="52">
        <v>62956.58</v>
      </c>
      <c r="J112" s="52">
        <f t="shared" si="14"/>
        <v>22347.240000000005</v>
      </c>
      <c r="K112" s="33">
        <f t="shared" si="15"/>
        <v>0.26197232433436163</v>
      </c>
    </row>
    <row r="113" spans="1:11" ht="15" customHeight="1" x14ac:dyDescent="0.25">
      <c r="A113" t="s">
        <v>424</v>
      </c>
      <c r="B113">
        <v>2014</v>
      </c>
      <c r="C113" s="20" t="s">
        <v>578</v>
      </c>
      <c r="D113" s="20" t="s">
        <v>579</v>
      </c>
      <c r="E113" s="21">
        <v>41781</v>
      </c>
      <c r="F113" s="21" t="s">
        <v>506</v>
      </c>
      <c r="G113" s="54" t="s">
        <v>608</v>
      </c>
      <c r="H113" s="52">
        <v>51935.75</v>
      </c>
      <c r="I113" s="52">
        <v>39741.199999999997</v>
      </c>
      <c r="J113" s="52">
        <f t="shared" si="14"/>
        <v>12194.550000000003</v>
      </c>
      <c r="K113" s="33">
        <f t="shared" si="15"/>
        <v>0.23480069123869401</v>
      </c>
    </row>
    <row r="114" spans="1:11" ht="15" customHeight="1" x14ac:dyDescent="0.25">
      <c r="A114" t="s">
        <v>424</v>
      </c>
      <c r="B114">
        <v>2014</v>
      </c>
      <c r="C114" s="20" t="s">
        <v>580</v>
      </c>
      <c r="D114" s="20" t="s">
        <v>581</v>
      </c>
      <c r="E114" s="21">
        <v>41898</v>
      </c>
      <c r="F114" s="21" t="s">
        <v>506</v>
      </c>
      <c r="G114" s="54" t="s">
        <v>609</v>
      </c>
      <c r="H114" s="52">
        <v>55567.83</v>
      </c>
      <c r="I114" s="52">
        <v>54841.88</v>
      </c>
      <c r="J114" s="52">
        <f t="shared" si="14"/>
        <v>725.95000000000437</v>
      </c>
      <c r="K114" s="33">
        <f t="shared" si="15"/>
        <v>1.3064213592648918E-2</v>
      </c>
    </row>
    <row r="115" spans="1:11" ht="15" customHeight="1" x14ac:dyDescent="0.25">
      <c r="A115" t="s">
        <v>424</v>
      </c>
      <c r="B115">
        <v>2015</v>
      </c>
      <c r="C115" s="20" t="s">
        <v>610</v>
      </c>
      <c r="D115" s="20" t="s">
        <v>611</v>
      </c>
      <c r="E115" s="21">
        <v>42017</v>
      </c>
      <c r="F115" s="21" t="s">
        <v>506</v>
      </c>
      <c r="G115" s="54" t="s">
        <v>648</v>
      </c>
      <c r="H115" s="52">
        <v>20312.400000000001</v>
      </c>
      <c r="I115" s="52">
        <v>19944</v>
      </c>
      <c r="J115" s="52">
        <f>H115-I115</f>
        <v>368.40000000000146</v>
      </c>
      <c r="K115" s="33">
        <f>J115/H115</f>
        <v>1.8136704673007691E-2</v>
      </c>
    </row>
    <row r="116" spans="1:11" ht="15" customHeight="1" x14ac:dyDescent="0.25">
      <c r="A116" t="s">
        <v>424</v>
      </c>
      <c r="B116">
        <v>2015</v>
      </c>
      <c r="C116" s="20" t="s">
        <v>612</v>
      </c>
      <c r="D116" s="20" t="s">
        <v>613</v>
      </c>
      <c r="E116" s="21">
        <v>42023</v>
      </c>
      <c r="F116" s="21" t="s">
        <v>506</v>
      </c>
      <c r="G116" s="54" t="s">
        <v>649</v>
      </c>
      <c r="H116" s="52">
        <v>69427.710000000006</v>
      </c>
      <c r="I116" s="52">
        <v>42930.8</v>
      </c>
      <c r="J116" s="52">
        <f t="shared" ref="J116:J133" si="16">H116-I116</f>
        <v>26496.910000000003</v>
      </c>
      <c r="K116" s="33">
        <f t="shared" ref="K116:K133" si="17">J116/H116</f>
        <v>0.38164747188118403</v>
      </c>
    </row>
    <row r="117" spans="1:11" ht="15" customHeight="1" x14ac:dyDescent="0.25">
      <c r="A117" t="s">
        <v>424</v>
      </c>
      <c r="B117">
        <v>2015</v>
      </c>
      <c r="C117" s="20" t="s">
        <v>614</v>
      </c>
      <c r="D117" s="20" t="s">
        <v>615</v>
      </c>
      <c r="E117" s="21">
        <v>42038</v>
      </c>
      <c r="F117" s="21" t="s">
        <v>506</v>
      </c>
      <c r="G117" s="54" t="s">
        <v>650</v>
      </c>
      <c r="H117" s="52">
        <v>49298.34</v>
      </c>
      <c r="I117" s="52">
        <v>30541.06</v>
      </c>
      <c r="J117" s="52">
        <f t="shared" si="16"/>
        <v>18757.279999999995</v>
      </c>
      <c r="K117" s="33">
        <f t="shared" si="17"/>
        <v>0.38048502241657622</v>
      </c>
    </row>
    <row r="118" spans="1:11" ht="15" customHeight="1" x14ac:dyDescent="0.25">
      <c r="A118" t="s">
        <v>424</v>
      </c>
      <c r="B118">
        <v>2015</v>
      </c>
      <c r="C118" s="20" t="s">
        <v>616</v>
      </c>
      <c r="D118" s="20" t="s">
        <v>617</v>
      </c>
      <c r="E118" s="21">
        <v>42226</v>
      </c>
      <c r="F118" s="21" t="s">
        <v>898</v>
      </c>
      <c r="G118" s="54" t="s">
        <v>651</v>
      </c>
      <c r="H118" s="52">
        <v>49464</v>
      </c>
      <c r="I118" s="52">
        <v>35274</v>
      </c>
      <c r="J118" s="52">
        <f t="shared" si="16"/>
        <v>14190</v>
      </c>
      <c r="K118" s="33">
        <f t="shared" si="17"/>
        <v>0.28687530325084909</v>
      </c>
    </row>
    <row r="119" spans="1:11" ht="15" customHeight="1" x14ac:dyDescent="0.25">
      <c r="A119" t="s">
        <v>424</v>
      </c>
      <c r="B119">
        <v>2015</v>
      </c>
      <c r="C119" s="20" t="s">
        <v>618</v>
      </c>
      <c r="D119" s="20" t="s">
        <v>619</v>
      </c>
      <c r="E119" s="21">
        <v>42251</v>
      </c>
      <c r="F119" s="21" t="s">
        <v>516</v>
      </c>
      <c r="G119" s="54" t="s">
        <v>652</v>
      </c>
      <c r="H119" s="52">
        <v>79802.44</v>
      </c>
      <c r="I119" s="52">
        <v>78323.179999999993</v>
      </c>
      <c r="J119" s="52">
        <f t="shared" si="16"/>
        <v>1479.2600000000093</v>
      </c>
      <c r="K119" s="33">
        <f t="shared" si="17"/>
        <v>1.8536525950835703E-2</v>
      </c>
    </row>
    <row r="120" spans="1:11" ht="15" customHeight="1" x14ac:dyDescent="0.25">
      <c r="A120" t="s">
        <v>424</v>
      </c>
      <c r="B120">
        <v>2015</v>
      </c>
      <c r="C120" s="20" t="s">
        <v>620</v>
      </c>
      <c r="D120" s="20" t="s">
        <v>621</v>
      </c>
      <c r="E120" s="21">
        <v>42360</v>
      </c>
      <c r="F120" s="21" t="s">
        <v>506</v>
      </c>
      <c r="G120" s="54" t="s">
        <v>653</v>
      </c>
      <c r="H120" s="52">
        <v>60353.9</v>
      </c>
      <c r="I120" s="52">
        <v>57320</v>
      </c>
      <c r="J120" s="52">
        <f t="shared" si="16"/>
        <v>3033.9000000000015</v>
      </c>
      <c r="K120" s="33">
        <f t="shared" si="17"/>
        <v>5.0268499632998058E-2</v>
      </c>
    </row>
    <row r="121" spans="1:11" ht="15" customHeight="1" x14ac:dyDescent="0.25">
      <c r="A121" t="s">
        <v>424</v>
      </c>
      <c r="B121">
        <v>2015</v>
      </c>
      <c r="C121" s="20" t="s">
        <v>622</v>
      </c>
      <c r="D121" s="20" t="s">
        <v>623</v>
      </c>
      <c r="E121" s="21">
        <v>42087</v>
      </c>
      <c r="F121" s="21" t="s">
        <v>506</v>
      </c>
      <c r="G121" s="54" t="s">
        <v>654</v>
      </c>
      <c r="H121" s="52">
        <v>60163.02</v>
      </c>
      <c r="I121" s="52">
        <v>58512.36</v>
      </c>
      <c r="J121" s="52">
        <f t="shared" si="16"/>
        <v>1650.6599999999962</v>
      </c>
      <c r="K121" s="33">
        <f t="shared" si="17"/>
        <v>2.7436455151353709E-2</v>
      </c>
    </row>
    <row r="122" spans="1:11" ht="15" customHeight="1" x14ac:dyDescent="0.25">
      <c r="A122" t="s">
        <v>424</v>
      </c>
      <c r="B122">
        <v>2015</v>
      </c>
      <c r="C122" s="20" t="s">
        <v>624</v>
      </c>
      <c r="D122" s="20" t="s">
        <v>625</v>
      </c>
      <c r="E122" s="21">
        <v>42173</v>
      </c>
      <c r="F122" s="21" t="s">
        <v>506</v>
      </c>
      <c r="G122" s="54" t="s">
        <v>655</v>
      </c>
      <c r="H122" s="52">
        <v>205379.74</v>
      </c>
      <c r="I122" s="52">
        <v>160705</v>
      </c>
      <c r="J122" s="52">
        <f t="shared" si="16"/>
        <v>44674.739999999991</v>
      </c>
      <c r="K122" s="33">
        <f t="shared" si="17"/>
        <v>0.21752262418873444</v>
      </c>
    </row>
    <row r="123" spans="1:11" ht="15" customHeight="1" x14ac:dyDescent="0.25">
      <c r="A123" t="s">
        <v>424</v>
      </c>
      <c r="B123">
        <v>2015</v>
      </c>
      <c r="C123" s="20" t="s">
        <v>626</v>
      </c>
      <c r="D123" s="20" t="s">
        <v>627</v>
      </c>
      <c r="E123" s="21">
        <v>42200</v>
      </c>
      <c r="F123" s="21" t="s">
        <v>508</v>
      </c>
      <c r="G123" s="54" t="s">
        <v>656</v>
      </c>
      <c r="H123" s="52">
        <v>142836</v>
      </c>
      <c r="I123" s="52">
        <v>131560</v>
      </c>
      <c r="J123" s="52">
        <f t="shared" si="16"/>
        <v>11276</v>
      </c>
      <c r="K123" s="33">
        <f t="shared" si="17"/>
        <v>7.8943683665182451E-2</v>
      </c>
    </row>
    <row r="124" spans="1:11" ht="15" customHeight="1" x14ac:dyDescent="0.25">
      <c r="A124" t="s">
        <v>424</v>
      </c>
      <c r="B124">
        <v>2015</v>
      </c>
      <c r="C124" s="20" t="s">
        <v>628</v>
      </c>
      <c r="D124" s="20" t="s">
        <v>629</v>
      </c>
      <c r="E124" s="21">
        <v>42206</v>
      </c>
      <c r="F124" s="21" t="s">
        <v>506</v>
      </c>
      <c r="G124" s="54" t="s">
        <v>657</v>
      </c>
      <c r="H124" s="52">
        <v>71283.960000000006</v>
      </c>
      <c r="I124" s="52">
        <v>50462.7</v>
      </c>
      <c r="J124" s="52">
        <f t="shared" si="16"/>
        <v>20821.260000000009</v>
      </c>
      <c r="K124" s="33">
        <f t="shared" si="17"/>
        <v>0.29208899168901403</v>
      </c>
    </row>
    <row r="125" spans="1:11" ht="15" customHeight="1" x14ac:dyDescent="0.25">
      <c r="A125" t="s">
        <v>424</v>
      </c>
      <c r="B125">
        <v>2015</v>
      </c>
      <c r="C125" s="20" t="s">
        <v>630</v>
      </c>
      <c r="D125" s="20" t="s">
        <v>631</v>
      </c>
      <c r="E125" s="21">
        <v>42165</v>
      </c>
      <c r="F125" s="21" t="s">
        <v>506</v>
      </c>
      <c r="G125" s="54" t="s">
        <v>658</v>
      </c>
      <c r="H125" s="52">
        <v>28307.200000000001</v>
      </c>
      <c r="I125" s="52">
        <v>27200</v>
      </c>
      <c r="J125" s="52">
        <f t="shared" si="16"/>
        <v>1107.2000000000007</v>
      </c>
      <c r="K125" s="33">
        <f t="shared" si="17"/>
        <v>3.911372371693423E-2</v>
      </c>
    </row>
    <row r="126" spans="1:11" ht="15" customHeight="1" x14ac:dyDescent="0.25">
      <c r="A126" t="s">
        <v>424</v>
      </c>
      <c r="B126">
        <v>2015</v>
      </c>
      <c r="C126" s="20" t="s">
        <v>632</v>
      </c>
      <c r="D126" s="20" t="s">
        <v>633</v>
      </c>
      <c r="E126" s="21">
        <v>42249</v>
      </c>
      <c r="F126" s="21" t="s">
        <v>506</v>
      </c>
      <c r="G126" s="54" t="s">
        <v>659</v>
      </c>
      <c r="H126" s="52">
        <v>32172</v>
      </c>
      <c r="I126" s="52">
        <v>31332</v>
      </c>
      <c r="J126" s="52">
        <f t="shared" si="16"/>
        <v>840</v>
      </c>
      <c r="K126" s="33">
        <f t="shared" si="17"/>
        <v>2.6109660574412531E-2</v>
      </c>
    </row>
    <row r="127" spans="1:11" ht="15" customHeight="1" x14ac:dyDescent="0.25">
      <c r="A127" t="s">
        <v>424</v>
      </c>
      <c r="B127">
        <v>2015</v>
      </c>
      <c r="C127" s="20" t="s">
        <v>634</v>
      </c>
      <c r="D127" s="20" t="s">
        <v>635</v>
      </c>
      <c r="E127" s="21">
        <v>42250</v>
      </c>
      <c r="F127" s="21" t="s">
        <v>506</v>
      </c>
      <c r="G127" s="54" t="s">
        <v>660</v>
      </c>
      <c r="H127" s="52">
        <v>44508.33</v>
      </c>
      <c r="I127" s="52">
        <v>44400</v>
      </c>
      <c r="J127" s="52">
        <f t="shared" si="16"/>
        <v>108.33000000000175</v>
      </c>
      <c r="K127" s="33">
        <f t="shared" si="17"/>
        <v>2.4339264133253651E-3</v>
      </c>
    </row>
    <row r="128" spans="1:11" ht="15" customHeight="1" x14ac:dyDescent="0.25">
      <c r="A128" t="s">
        <v>424</v>
      </c>
      <c r="B128">
        <v>2015</v>
      </c>
      <c r="C128" s="20" t="s">
        <v>636</v>
      </c>
      <c r="D128" s="20" t="s">
        <v>637</v>
      </c>
      <c r="E128" s="21">
        <v>42229</v>
      </c>
      <c r="F128" s="21" t="s">
        <v>516</v>
      </c>
      <c r="G128" s="54" t="s">
        <v>661</v>
      </c>
      <c r="H128" s="52">
        <v>2185351.92</v>
      </c>
      <c r="I128" s="52">
        <v>1356000</v>
      </c>
      <c r="J128" s="52">
        <f t="shared" si="16"/>
        <v>829351.91999999993</v>
      </c>
      <c r="K128" s="33">
        <f t="shared" si="17"/>
        <v>0.37950497236161396</v>
      </c>
    </row>
    <row r="129" spans="1:11" ht="15" customHeight="1" x14ac:dyDescent="0.25">
      <c r="A129" t="s">
        <v>424</v>
      </c>
      <c r="B129">
        <v>2015</v>
      </c>
      <c r="C129" s="20" t="s">
        <v>638</v>
      </c>
      <c r="D129" s="20" t="s">
        <v>639</v>
      </c>
      <c r="E129" s="21">
        <v>42256</v>
      </c>
      <c r="F129" s="21" t="s">
        <v>511</v>
      </c>
      <c r="G129" s="54" t="s">
        <v>662</v>
      </c>
      <c r="H129" s="52">
        <v>119253.02</v>
      </c>
      <c r="I129" s="52">
        <v>65401</v>
      </c>
      <c r="J129" s="52">
        <f t="shared" si="16"/>
        <v>53852.020000000004</v>
      </c>
      <c r="K129" s="33">
        <f t="shared" si="17"/>
        <v>0.45157783006250074</v>
      </c>
    </row>
    <row r="130" spans="1:11" ht="15" customHeight="1" x14ac:dyDescent="0.25">
      <c r="A130" t="s">
        <v>424</v>
      </c>
      <c r="B130">
        <v>2015</v>
      </c>
      <c r="C130" s="20" t="s">
        <v>640</v>
      </c>
      <c r="D130" s="20" t="s">
        <v>641</v>
      </c>
      <c r="E130" s="21">
        <v>42320</v>
      </c>
      <c r="F130" s="21" t="s">
        <v>508</v>
      </c>
      <c r="G130" s="54" t="s">
        <v>663</v>
      </c>
      <c r="H130" s="52">
        <v>398000.04</v>
      </c>
      <c r="I130" s="52">
        <v>240000</v>
      </c>
      <c r="J130" s="52">
        <f t="shared" si="16"/>
        <v>158000.03999999998</v>
      </c>
      <c r="K130" s="33">
        <f t="shared" si="17"/>
        <v>0.39698498522763964</v>
      </c>
    </row>
    <row r="131" spans="1:11" ht="15" customHeight="1" x14ac:dyDescent="0.25">
      <c r="A131" t="s">
        <v>424</v>
      </c>
      <c r="B131">
        <v>2015</v>
      </c>
      <c r="C131" s="20" t="s">
        <v>642</v>
      </c>
      <c r="D131" s="20" t="s">
        <v>643</v>
      </c>
      <c r="E131" s="21">
        <v>42360</v>
      </c>
      <c r="F131" s="21" t="s">
        <v>506</v>
      </c>
      <c r="G131" s="54" t="s">
        <v>664</v>
      </c>
      <c r="H131" s="52">
        <v>2672698</v>
      </c>
      <c r="I131" s="52">
        <v>2408560</v>
      </c>
      <c r="J131" s="52">
        <f t="shared" si="16"/>
        <v>264138</v>
      </c>
      <c r="K131" s="33">
        <f t="shared" si="17"/>
        <v>9.8828225261514774E-2</v>
      </c>
    </row>
    <row r="132" spans="1:11" ht="15" customHeight="1" x14ac:dyDescent="0.25">
      <c r="A132" t="s">
        <v>424</v>
      </c>
      <c r="B132">
        <v>2015</v>
      </c>
      <c r="C132" s="20" t="s">
        <v>644</v>
      </c>
      <c r="D132" s="20" t="s">
        <v>645</v>
      </c>
      <c r="E132" s="21">
        <v>42201</v>
      </c>
      <c r="F132" s="21" t="s">
        <v>507</v>
      </c>
      <c r="G132" s="54" t="s">
        <v>665</v>
      </c>
      <c r="H132" s="52">
        <v>21396.67</v>
      </c>
      <c r="I132" s="52">
        <v>21000</v>
      </c>
      <c r="J132" s="52">
        <f t="shared" si="16"/>
        <v>396.66999999999825</v>
      </c>
      <c r="K132" s="33">
        <f t="shared" si="17"/>
        <v>1.8538866094583797E-2</v>
      </c>
    </row>
    <row r="133" spans="1:11" ht="15" customHeight="1" x14ac:dyDescent="0.25">
      <c r="A133" t="s">
        <v>424</v>
      </c>
      <c r="B133">
        <v>2015</v>
      </c>
      <c r="C133" s="20" t="s">
        <v>646</v>
      </c>
      <c r="D133" s="20" t="s">
        <v>647</v>
      </c>
      <c r="E133" s="21">
        <v>42199</v>
      </c>
      <c r="F133" s="21" t="s">
        <v>506</v>
      </c>
      <c r="G133" s="54" t="s">
        <v>666</v>
      </c>
      <c r="H133" s="52">
        <v>28018.3</v>
      </c>
      <c r="I133" s="52">
        <v>22852.9</v>
      </c>
      <c r="J133" s="52">
        <f t="shared" si="16"/>
        <v>5165.3999999999978</v>
      </c>
      <c r="K133" s="33">
        <f t="shared" si="17"/>
        <v>0.18435808025469061</v>
      </c>
    </row>
    <row r="134" spans="1:11" ht="15" customHeight="1" x14ac:dyDescent="0.25">
      <c r="A134" t="s">
        <v>424</v>
      </c>
      <c r="B134">
        <v>2016</v>
      </c>
      <c r="C134" s="20" t="s">
        <v>667</v>
      </c>
      <c r="D134" s="20" t="s">
        <v>668</v>
      </c>
      <c r="E134" s="21">
        <v>42387</v>
      </c>
      <c r="F134" s="21" t="s">
        <v>516</v>
      </c>
      <c r="G134" s="54" t="s">
        <v>717</v>
      </c>
      <c r="H134" s="52">
        <v>61519.56</v>
      </c>
      <c r="I134" s="52">
        <v>60695</v>
      </c>
      <c r="J134" s="52">
        <f>H134-I134</f>
        <v>824.55999999999767</v>
      </c>
      <c r="K134" s="33">
        <f>J134/H134</f>
        <v>1.3403216798039481E-2</v>
      </c>
    </row>
    <row r="135" spans="1:11" ht="15" customHeight="1" x14ac:dyDescent="0.25">
      <c r="A135" t="s">
        <v>424</v>
      </c>
      <c r="B135">
        <v>2016</v>
      </c>
      <c r="C135" s="20" t="s">
        <v>669</v>
      </c>
      <c r="D135" s="20" t="s">
        <v>670</v>
      </c>
      <c r="E135" s="21">
        <v>42387</v>
      </c>
      <c r="F135" s="21" t="s">
        <v>506</v>
      </c>
      <c r="G135" s="54" t="s">
        <v>718</v>
      </c>
      <c r="H135" s="52">
        <v>366600</v>
      </c>
      <c r="I135" s="52">
        <v>324000</v>
      </c>
      <c r="J135" s="52">
        <f t="shared" ref="J135:J159" si="18">H135-I135</f>
        <v>42600</v>
      </c>
      <c r="K135" s="33">
        <f t="shared" ref="K135:K159" si="19">J135/H135</f>
        <v>0.11620294599018004</v>
      </c>
    </row>
    <row r="136" spans="1:11" ht="15" customHeight="1" x14ac:dyDescent="0.25">
      <c r="A136" t="s">
        <v>424</v>
      </c>
      <c r="B136">
        <v>2016</v>
      </c>
      <c r="C136" s="20" t="s">
        <v>671</v>
      </c>
      <c r="D136" s="20" t="s">
        <v>672</v>
      </c>
      <c r="E136" s="21">
        <v>42423</v>
      </c>
      <c r="F136" s="21" t="s">
        <v>511</v>
      </c>
      <c r="G136" s="54" t="s">
        <v>719</v>
      </c>
      <c r="H136" s="52">
        <v>152805</v>
      </c>
      <c r="I136" s="52">
        <v>148950</v>
      </c>
      <c r="J136" s="52">
        <f t="shared" si="18"/>
        <v>3855</v>
      </c>
      <c r="K136" s="33">
        <f t="shared" si="19"/>
        <v>2.5228232060469227E-2</v>
      </c>
    </row>
    <row r="137" spans="1:11" ht="15" customHeight="1" x14ac:dyDescent="0.25">
      <c r="A137" t="s">
        <v>424</v>
      </c>
      <c r="B137">
        <v>2016</v>
      </c>
      <c r="C137" s="20" t="s">
        <v>673</v>
      </c>
      <c r="D137" s="20" t="s">
        <v>674</v>
      </c>
      <c r="E137" s="21">
        <v>42556</v>
      </c>
      <c r="F137" s="21" t="s">
        <v>516</v>
      </c>
      <c r="G137" s="54" t="s">
        <v>720</v>
      </c>
      <c r="H137" s="52">
        <v>74945.83</v>
      </c>
      <c r="I137" s="52">
        <v>52397</v>
      </c>
      <c r="J137" s="52">
        <f t="shared" si="18"/>
        <v>22548.83</v>
      </c>
      <c r="K137" s="33">
        <f t="shared" si="19"/>
        <v>0.30086837386416299</v>
      </c>
    </row>
    <row r="138" spans="1:11" ht="15" customHeight="1" x14ac:dyDescent="0.25">
      <c r="A138" t="s">
        <v>424</v>
      </c>
      <c r="B138">
        <v>2016</v>
      </c>
      <c r="C138" s="20" t="s">
        <v>675</v>
      </c>
      <c r="D138" s="20" t="s">
        <v>676</v>
      </c>
      <c r="E138" s="21">
        <v>42439</v>
      </c>
      <c r="F138" s="21" t="s">
        <v>507</v>
      </c>
      <c r="G138" s="54" t="s">
        <v>721</v>
      </c>
      <c r="H138" s="52">
        <v>47298.62</v>
      </c>
      <c r="I138" s="52">
        <v>44980</v>
      </c>
      <c r="J138" s="52">
        <f t="shared" si="18"/>
        <v>2318.6200000000026</v>
      </c>
      <c r="K138" s="33">
        <f t="shared" si="19"/>
        <v>4.9020880524632694E-2</v>
      </c>
    </row>
    <row r="139" spans="1:11" ht="15" customHeight="1" x14ac:dyDescent="0.25">
      <c r="A139" t="s">
        <v>424</v>
      </c>
      <c r="B139">
        <v>2016</v>
      </c>
      <c r="C139" s="20" t="s">
        <v>677</v>
      </c>
      <c r="D139" s="20" t="s">
        <v>678</v>
      </c>
      <c r="E139" s="21">
        <v>42522</v>
      </c>
      <c r="F139" s="21" t="s">
        <v>508</v>
      </c>
      <c r="G139" s="54" t="s">
        <v>722</v>
      </c>
      <c r="H139" s="52">
        <v>140073.29999999999</v>
      </c>
      <c r="I139" s="52">
        <v>69360</v>
      </c>
      <c r="J139" s="52">
        <f t="shared" si="18"/>
        <v>70713.299999999988</v>
      </c>
      <c r="K139" s="33">
        <f t="shared" si="19"/>
        <v>0.50483068507702744</v>
      </c>
    </row>
    <row r="140" spans="1:11" ht="15" customHeight="1" x14ac:dyDescent="0.25">
      <c r="A140" t="s">
        <v>424</v>
      </c>
      <c r="B140">
        <v>2016</v>
      </c>
      <c r="C140" s="20" t="s">
        <v>679</v>
      </c>
      <c r="D140" s="20" t="s">
        <v>680</v>
      </c>
      <c r="E140" s="21">
        <v>42487</v>
      </c>
      <c r="F140" s="21" t="s">
        <v>516</v>
      </c>
      <c r="G140" s="54" t="s">
        <v>723</v>
      </c>
      <c r="H140" s="52">
        <v>75639.960000000006</v>
      </c>
      <c r="I140" s="52">
        <v>69000</v>
      </c>
      <c r="J140" s="52">
        <f t="shared" si="18"/>
        <v>6639.9600000000064</v>
      </c>
      <c r="K140" s="33">
        <f t="shared" si="19"/>
        <v>8.7783758743394447E-2</v>
      </c>
    </row>
    <row r="141" spans="1:11" ht="15" customHeight="1" x14ac:dyDescent="0.25">
      <c r="A141" t="s">
        <v>424</v>
      </c>
      <c r="B141">
        <v>2016</v>
      </c>
      <c r="C141" s="20" t="s">
        <v>681</v>
      </c>
      <c r="D141" s="20" t="s">
        <v>682</v>
      </c>
      <c r="E141" s="21">
        <v>42495</v>
      </c>
      <c r="F141" s="21" t="s">
        <v>898</v>
      </c>
      <c r="G141" s="54" t="s">
        <v>651</v>
      </c>
      <c r="H141" s="52">
        <v>479318</v>
      </c>
      <c r="I141" s="52">
        <v>184891</v>
      </c>
      <c r="J141" s="52">
        <f t="shared" si="18"/>
        <v>294427</v>
      </c>
      <c r="K141" s="33">
        <f t="shared" si="19"/>
        <v>0.6142623477524316</v>
      </c>
    </row>
    <row r="142" spans="1:11" ht="15" customHeight="1" x14ac:dyDescent="0.25">
      <c r="A142" t="s">
        <v>424</v>
      </c>
      <c r="B142">
        <v>2016</v>
      </c>
      <c r="C142" s="20" t="s">
        <v>683</v>
      </c>
      <c r="D142" s="20" t="s">
        <v>684</v>
      </c>
      <c r="E142" s="21">
        <v>42524</v>
      </c>
      <c r="F142" s="21" t="s">
        <v>517</v>
      </c>
      <c r="G142" s="54" t="s">
        <v>724</v>
      </c>
      <c r="H142" s="52">
        <v>54848.97</v>
      </c>
      <c r="I142" s="52">
        <v>51000</v>
      </c>
      <c r="J142" s="52">
        <f t="shared" si="18"/>
        <v>3848.9700000000012</v>
      </c>
      <c r="K142" s="33">
        <f t="shared" si="19"/>
        <v>7.0173970450128798E-2</v>
      </c>
    </row>
    <row r="143" spans="1:11" ht="15" customHeight="1" x14ac:dyDescent="0.25">
      <c r="A143" t="s">
        <v>424</v>
      </c>
      <c r="B143">
        <v>2016</v>
      </c>
      <c r="C143" s="20" t="s">
        <v>685</v>
      </c>
      <c r="D143" s="20" t="s">
        <v>686</v>
      </c>
      <c r="E143" s="21">
        <v>42515</v>
      </c>
      <c r="F143" s="21" t="s">
        <v>898</v>
      </c>
      <c r="G143" s="54" t="s">
        <v>725</v>
      </c>
      <c r="H143" s="52">
        <v>107325.5</v>
      </c>
      <c r="I143" s="52">
        <v>92204</v>
      </c>
      <c r="J143" s="52">
        <f t="shared" si="18"/>
        <v>15121.5</v>
      </c>
      <c r="K143" s="33">
        <f t="shared" si="19"/>
        <v>0.1408938229963988</v>
      </c>
    </row>
    <row r="144" spans="1:11" ht="15" customHeight="1" x14ac:dyDescent="0.25">
      <c r="A144" t="s">
        <v>424</v>
      </c>
      <c r="B144">
        <v>2016</v>
      </c>
      <c r="C144" s="20" t="s">
        <v>687</v>
      </c>
      <c r="D144" s="20" t="s">
        <v>688</v>
      </c>
      <c r="E144" s="21">
        <v>42523</v>
      </c>
      <c r="F144" s="21" t="s">
        <v>506</v>
      </c>
      <c r="G144" s="54" t="s">
        <v>726</v>
      </c>
      <c r="H144" s="52">
        <v>419368.92</v>
      </c>
      <c r="I144" s="52">
        <v>230700</v>
      </c>
      <c r="J144" s="52">
        <f t="shared" si="18"/>
        <v>188668.91999999998</v>
      </c>
      <c r="K144" s="33">
        <f t="shared" si="19"/>
        <v>0.4498877026938477</v>
      </c>
    </row>
    <row r="145" spans="1:11" ht="15" customHeight="1" x14ac:dyDescent="0.25">
      <c r="A145" t="s">
        <v>424</v>
      </c>
      <c r="B145">
        <v>2016</v>
      </c>
      <c r="C145" s="20" t="s">
        <v>689</v>
      </c>
      <c r="D145" s="20" t="s">
        <v>690</v>
      </c>
      <c r="E145" s="21">
        <v>42551</v>
      </c>
      <c r="F145" s="21" t="s">
        <v>508</v>
      </c>
      <c r="G145" s="54" t="s">
        <v>727</v>
      </c>
      <c r="H145" s="52">
        <v>98363.97</v>
      </c>
      <c r="I145" s="52">
        <v>90000</v>
      </c>
      <c r="J145" s="52">
        <f t="shared" si="18"/>
        <v>8363.9700000000012</v>
      </c>
      <c r="K145" s="33">
        <f t="shared" si="19"/>
        <v>8.5030829886187001E-2</v>
      </c>
    </row>
    <row r="146" spans="1:11" ht="15" customHeight="1" x14ac:dyDescent="0.25">
      <c r="A146" t="s">
        <v>424</v>
      </c>
      <c r="B146">
        <v>2016</v>
      </c>
      <c r="C146" s="20" t="s">
        <v>691</v>
      </c>
      <c r="D146" s="20" t="s">
        <v>692</v>
      </c>
      <c r="E146" s="21">
        <v>42586</v>
      </c>
      <c r="F146" s="21" t="s">
        <v>506</v>
      </c>
      <c r="G146" s="54" t="s">
        <v>728</v>
      </c>
      <c r="H146" s="52">
        <v>81575.75</v>
      </c>
      <c r="I146" s="52">
        <v>40753.5</v>
      </c>
      <c r="J146" s="52">
        <f t="shared" si="18"/>
        <v>40822.25</v>
      </c>
      <c r="K146" s="33">
        <f t="shared" si="19"/>
        <v>0.50042138748341269</v>
      </c>
    </row>
    <row r="147" spans="1:11" ht="15" customHeight="1" x14ac:dyDescent="0.25">
      <c r="A147" t="s">
        <v>424</v>
      </c>
      <c r="B147">
        <v>2016</v>
      </c>
      <c r="C147" s="20" t="s">
        <v>693</v>
      </c>
      <c r="D147" s="20" t="s">
        <v>694</v>
      </c>
      <c r="E147" s="21">
        <v>42592</v>
      </c>
      <c r="F147" s="21" t="s">
        <v>508</v>
      </c>
      <c r="G147" s="54" t="s">
        <v>729</v>
      </c>
      <c r="H147" s="52">
        <v>74766.7</v>
      </c>
      <c r="I147" s="52">
        <v>73000</v>
      </c>
      <c r="J147" s="52">
        <f t="shared" si="18"/>
        <v>1766.6999999999971</v>
      </c>
      <c r="K147" s="33">
        <f t="shared" si="19"/>
        <v>2.3629503508915028E-2</v>
      </c>
    </row>
    <row r="148" spans="1:11" ht="15" customHeight="1" x14ac:dyDescent="0.25">
      <c r="A148" t="s">
        <v>424</v>
      </c>
      <c r="B148">
        <v>2016</v>
      </c>
      <c r="C148" s="20" t="s">
        <v>695</v>
      </c>
      <c r="D148" s="20" t="s">
        <v>696</v>
      </c>
      <c r="E148" s="21">
        <v>42593</v>
      </c>
      <c r="F148" s="21" t="s">
        <v>516</v>
      </c>
      <c r="G148" s="54" t="s">
        <v>730</v>
      </c>
      <c r="H148" s="52">
        <v>95667.15</v>
      </c>
      <c r="I148" s="52">
        <v>58000</v>
      </c>
      <c r="J148" s="52">
        <f t="shared" si="18"/>
        <v>37667.149999999994</v>
      </c>
      <c r="K148" s="33">
        <f t="shared" si="19"/>
        <v>0.39373128602660368</v>
      </c>
    </row>
    <row r="149" spans="1:11" ht="15" customHeight="1" x14ac:dyDescent="0.25">
      <c r="A149" t="s">
        <v>424</v>
      </c>
      <c r="B149">
        <v>2016</v>
      </c>
      <c r="C149" s="20" t="s">
        <v>697</v>
      </c>
      <c r="D149" s="20" t="s">
        <v>698</v>
      </c>
      <c r="E149" s="21">
        <v>42639</v>
      </c>
      <c r="F149" s="21" t="s">
        <v>508</v>
      </c>
      <c r="G149" s="54" t="s">
        <v>731</v>
      </c>
      <c r="H149" s="52">
        <v>264000</v>
      </c>
      <c r="I149" s="52">
        <v>178800</v>
      </c>
      <c r="J149" s="52">
        <f t="shared" si="18"/>
        <v>85200</v>
      </c>
      <c r="K149" s="33">
        <f t="shared" si="19"/>
        <v>0.32272727272727275</v>
      </c>
    </row>
    <row r="150" spans="1:11" ht="15" customHeight="1" x14ac:dyDescent="0.25">
      <c r="A150" t="s">
        <v>424</v>
      </c>
      <c r="B150">
        <v>2016</v>
      </c>
      <c r="C150" s="20" t="s">
        <v>699</v>
      </c>
      <c r="D150" s="20" t="s">
        <v>700</v>
      </c>
      <c r="E150" s="21">
        <v>42633</v>
      </c>
      <c r="F150" s="21" t="s">
        <v>506</v>
      </c>
      <c r="G150" s="54" t="s">
        <v>732</v>
      </c>
      <c r="H150" s="52">
        <v>279775.5</v>
      </c>
      <c r="I150" s="52">
        <v>254000</v>
      </c>
      <c r="J150" s="52">
        <f t="shared" si="18"/>
        <v>25775.5</v>
      </c>
      <c r="K150" s="33">
        <f t="shared" si="19"/>
        <v>9.2129225039361912E-2</v>
      </c>
    </row>
    <row r="151" spans="1:11" ht="15" customHeight="1" x14ac:dyDescent="0.25">
      <c r="A151" t="s">
        <v>424</v>
      </c>
      <c r="B151">
        <v>2016</v>
      </c>
      <c r="C151" s="20" t="s">
        <v>701</v>
      </c>
      <c r="D151" s="20" t="s">
        <v>702</v>
      </c>
      <c r="E151" s="21">
        <v>42632</v>
      </c>
      <c r="F151" s="21" t="s">
        <v>516</v>
      </c>
      <c r="G151" s="54" t="s">
        <v>733</v>
      </c>
      <c r="H151" s="52">
        <v>53313.24</v>
      </c>
      <c r="I151" s="52">
        <v>53220</v>
      </c>
      <c r="J151" s="52">
        <f t="shared" si="18"/>
        <v>93.239999999997963</v>
      </c>
      <c r="K151" s="33">
        <f t="shared" si="19"/>
        <v>1.748908901428575E-3</v>
      </c>
    </row>
    <row r="152" spans="1:11" ht="15" customHeight="1" x14ac:dyDescent="0.25">
      <c r="A152" t="s">
        <v>424</v>
      </c>
      <c r="B152">
        <v>2016</v>
      </c>
      <c r="C152" s="20" t="s">
        <v>703</v>
      </c>
      <c r="D152" s="20" t="s">
        <v>704</v>
      </c>
      <c r="E152" s="21">
        <v>42647</v>
      </c>
      <c r="F152" s="21" t="s">
        <v>507</v>
      </c>
      <c r="G152" s="54" t="s">
        <v>734</v>
      </c>
      <c r="H152" s="52">
        <v>24360</v>
      </c>
      <c r="I152" s="52">
        <v>24300</v>
      </c>
      <c r="J152" s="52">
        <f t="shared" si="18"/>
        <v>60</v>
      </c>
      <c r="K152" s="33">
        <f t="shared" si="19"/>
        <v>2.4630541871921183E-3</v>
      </c>
    </row>
    <row r="153" spans="1:11" ht="15" customHeight="1" x14ac:dyDescent="0.25">
      <c r="A153" t="s">
        <v>424</v>
      </c>
      <c r="B153">
        <v>2016</v>
      </c>
      <c r="C153" s="20" t="s">
        <v>705</v>
      </c>
      <c r="D153" s="20" t="s">
        <v>706</v>
      </c>
      <c r="E153" s="21">
        <v>42670</v>
      </c>
      <c r="F153" s="21" t="s">
        <v>506</v>
      </c>
      <c r="G153" s="54" t="s">
        <v>655</v>
      </c>
      <c r="H153" s="52">
        <v>67403.490000000005</v>
      </c>
      <c r="I153" s="52">
        <v>46275</v>
      </c>
      <c r="J153" s="52">
        <f t="shared" si="18"/>
        <v>21128.490000000005</v>
      </c>
      <c r="K153" s="33">
        <f t="shared" si="19"/>
        <v>0.31346284888215736</v>
      </c>
    </row>
    <row r="154" spans="1:11" ht="15" customHeight="1" x14ac:dyDescent="0.25">
      <c r="A154" t="s">
        <v>424</v>
      </c>
      <c r="B154">
        <v>2016</v>
      </c>
      <c r="C154" s="20" t="s">
        <v>707</v>
      </c>
      <c r="D154" s="20" t="s">
        <v>708</v>
      </c>
      <c r="E154" s="21">
        <v>42675</v>
      </c>
      <c r="F154" s="21" t="s">
        <v>516</v>
      </c>
      <c r="G154" s="54" t="s">
        <v>735</v>
      </c>
      <c r="H154" s="52">
        <v>50728.63</v>
      </c>
      <c r="I154" s="52">
        <v>45760</v>
      </c>
      <c r="J154" s="52">
        <f t="shared" si="18"/>
        <v>4968.6299999999974</v>
      </c>
      <c r="K154" s="33">
        <f t="shared" si="19"/>
        <v>9.7945282575145384E-2</v>
      </c>
    </row>
    <row r="155" spans="1:11" ht="15" customHeight="1" x14ac:dyDescent="0.25">
      <c r="A155" t="s">
        <v>424</v>
      </c>
      <c r="B155">
        <v>2016</v>
      </c>
      <c r="C155" s="20" t="s">
        <v>709</v>
      </c>
      <c r="D155" s="20" t="s">
        <v>710</v>
      </c>
      <c r="E155" s="21">
        <v>42436</v>
      </c>
      <c r="F155" s="21" t="s">
        <v>1443</v>
      </c>
      <c r="G155" s="54" t="s">
        <v>736</v>
      </c>
      <c r="H155" s="52">
        <v>153846.96</v>
      </c>
      <c r="I155" s="52">
        <v>72000</v>
      </c>
      <c r="J155" s="52">
        <f t="shared" si="18"/>
        <v>81846.959999999992</v>
      </c>
      <c r="K155" s="33">
        <f t="shared" si="19"/>
        <v>0.53200245230714993</v>
      </c>
    </row>
    <row r="156" spans="1:11" ht="15" customHeight="1" x14ac:dyDescent="0.25">
      <c r="A156" t="s">
        <v>424</v>
      </c>
      <c r="B156">
        <v>2016</v>
      </c>
      <c r="C156" s="20" t="s">
        <v>711</v>
      </c>
      <c r="D156" s="20" t="s">
        <v>643</v>
      </c>
      <c r="E156" s="21">
        <v>42436</v>
      </c>
      <c r="F156" s="21" t="s">
        <v>506</v>
      </c>
      <c r="G156" s="54" t="s">
        <v>737</v>
      </c>
      <c r="H156" s="52">
        <v>2672698</v>
      </c>
      <c r="I156" s="52">
        <v>1858800</v>
      </c>
      <c r="J156" s="52">
        <f t="shared" si="18"/>
        <v>813898</v>
      </c>
      <c r="K156" s="33">
        <f t="shared" si="19"/>
        <v>0.30452299511579684</v>
      </c>
    </row>
    <row r="157" spans="1:11" ht="15" customHeight="1" x14ac:dyDescent="0.25">
      <c r="A157" t="s">
        <v>424</v>
      </c>
      <c r="B157">
        <v>2016</v>
      </c>
      <c r="C157" s="20" t="s">
        <v>712</v>
      </c>
      <c r="D157" s="20" t="s">
        <v>713</v>
      </c>
      <c r="E157" s="21">
        <v>42389</v>
      </c>
      <c r="F157" s="21" t="s">
        <v>508</v>
      </c>
      <c r="G157" s="54" t="s">
        <v>738</v>
      </c>
      <c r="H157" s="52">
        <v>63840</v>
      </c>
      <c r="I157" s="52">
        <v>16680</v>
      </c>
      <c r="J157" s="52">
        <f t="shared" si="18"/>
        <v>47160</v>
      </c>
      <c r="K157" s="33">
        <f t="shared" si="19"/>
        <v>0.73872180451127822</v>
      </c>
    </row>
    <row r="158" spans="1:11" ht="15" customHeight="1" x14ac:dyDescent="0.25">
      <c r="A158" t="s">
        <v>424</v>
      </c>
      <c r="B158">
        <v>2016</v>
      </c>
      <c r="C158" s="20" t="s">
        <v>714</v>
      </c>
      <c r="D158" s="20" t="s">
        <v>715</v>
      </c>
      <c r="E158" s="21">
        <v>42494</v>
      </c>
      <c r="F158" s="21" t="s">
        <v>506</v>
      </c>
      <c r="G158" s="54" t="s">
        <v>739</v>
      </c>
      <c r="H158" s="52">
        <v>20387.72</v>
      </c>
      <c r="I158" s="52">
        <v>11413.5</v>
      </c>
      <c r="J158" s="52">
        <f>H158-I158</f>
        <v>8974.2200000000012</v>
      </c>
      <c r="K158" s="33">
        <f t="shared" si="19"/>
        <v>0.44017771482049001</v>
      </c>
    </row>
    <row r="159" spans="1:11" ht="15" customHeight="1" x14ac:dyDescent="0.25">
      <c r="A159" t="s">
        <v>424</v>
      </c>
      <c r="B159">
        <v>2016</v>
      </c>
      <c r="C159" s="20" t="s">
        <v>741</v>
      </c>
      <c r="D159" s="20" t="s">
        <v>716</v>
      </c>
      <c r="E159" s="21">
        <v>42622</v>
      </c>
      <c r="F159" s="21" t="s">
        <v>506</v>
      </c>
      <c r="G159" s="54" t="s">
        <v>740</v>
      </c>
      <c r="H159" s="52">
        <v>91748.95</v>
      </c>
      <c r="I159" s="52">
        <v>68762</v>
      </c>
      <c r="J159" s="52">
        <f t="shared" si="18"/>
        <v>22986.949999999997</v>
      </c>
      <c r="K159" s="33">
        <f t="shared" si="19"/>
        <v>0.25054183181387907</v>
      </c>
    </row>
    <row r="160" spans="1:11" ht="15" customHeight="1" x14ac:dyDescent="0.25">
      <c r="A160" t="s">
        <v>424</v>
      </c>
      <c r="B160">
        <v>2017</v>
      </c>
      <c r="C160" s="20" t="s">
        <v>742</v>
      </c>
      <c r="D160" s="20" t="s">
        <v>743</v>
      </c>
      <c r="E160" s="21">
        <v>42867</v>
      </c>
      <c r="F160" s="21" t="s">
        <v>506</v>
      </c>
      <c r="G160" s="54" t="s">
        <v>778</v>
      </c>
      <c r="H160" s="52">
        <v>48087.4</v>
      </c>
      <c r="I160" s="52">
        <v>31836</v>
      </c>
      <c r="J160" s="52">
        <f>H160-I160</f>
        <v>16251.400000000001</v>
      </c>
      <c r="K160" s="33">
        <f>J160/H160</f>
        <v>0.33795547274337978</v>
      </c>
    </row>
    <row r="161" spans="1:11" ht="15" customHeight="1" x14ac:dyDescent="0.25">
      <c r="A161" t="s">
        <v>424</v>
      </c>
      <c r="B161">
        <v>2017</v>
      </c>
      <c r="C161" s="20" t="s">
        <v>744</v>
      </c>
      <c r="D161" s="20" t="s">
        <v>745</v>
      </c>
      <c r="E161" s="21">
        <v>42872</v>
      </c>
      <c r="F161" s="21" t="s">
        <v>507</v>
      </c>
      <c r="G161" s="54" t="s">
        <v>779</v>
      </c>
      <c r="H161" s="52">
        <v>69101.2</v>
      </c>
      <c r="I161" s="52">
        <v>32820.5</v>
      </c>
      <c r="J161" s="52">
        <f t="shared" ref="J161:J177" si="20">H161-I161</f>
        <v>36280.699999999997</v>
      </c>
      <c r="K161" s="33">
        <f t="shared" ref="K161:K177" si="21">J161/H161</f>
        <v>0.52503719182879605</v>
      </c>
    </row>
    <row r="162" spans="1:11" ht="15" customHeight="1" x14ac:dyDescent="0.25">
      <c r="A162" t="s">
        <v>424</v>
      </c>
      <c r="B162">
        <v>2017</v>
      </c>
      <c r="C162" s="20" t="s">
        <v>746</v>
      </c>
      <c r="D162" s="20" t="s">
        <v>747</v>
      </c>
      <c r="E162" s="21">
        <v>42874</v>
      </c>
      <c r="F162" s="21" t="s">
        <v>506</v>
      </c>
      <c r="G162" s="54" t="s">
        <v>780</v>
      </c>
      <c r="H162" s="52">
        <v>36862.5</v>
      </c>
      <c r="I162" s="52">
        <v>21500</v>
      </c>
      <c r="J162" s="52">
        <f t="shared" si="20"/>
        <v>15362.5</v>
      </c>
      <c r="K162" s="33">
        <f t="shared" si="21"/>
        <v>0.41675144116649709</v>
      </c>
    </row>
    <row r="163" spans="1:11" ht="15" customHeight="1" x14ac:dyDescent="0.25">
      <c r="A163" t="s">
        <v>424</v>
      </c>
      <c r="B163">
        <v>2017</v>
      </c>
      <c r="C163" s="20" t="s">
        <v>748</v>
      </c>
      <c r="D163" s="20" t="s">
        <v>749</v>
      </c>
      <c r="E163" s="21">
        <v>42879</v>
      </c>
      <c r="F163" s="21" t="s">
        <v>506</v>
      </c>
      <c r="G163" s="54" t="s">
        <v>781</v>
      </c>
      <c r="H163" s="52">
        <v>76150.05</v>
      </c>
      <c r="I163" s="52">
        <v>70825</v>
      </c>
      <c r="J163" s="52">
        <f t="shared" si="20"/>
        <v>5325.0500000000029</v>
      </c>
      <c r="K163" s="33">
        <f t="shared" si="21"/>
        <v>6.9928384813929906E-2</v>
      </c>
    </row>
    <row r="164" spans="1:11" ht="15" customHeight="1" x14ac:dyDescent="0.25">
      <c r="A164" t="s">
        <v>424</v>
      </c>
      <c r="B164">
        <v>2017</v>
      </c>
      <c r="C164" s="20" t="s">
        <v>750</v>
      </c>
      <c r="D164" s="20" t="s">
        <v>751</v>
      </c>
      <c r="E164" s="21">
        <v>42912</v>
      </c>
      <c r="F164" s="21" t="s">
        <v>898</v>
      </c>
      <c r="G164" s="54" t="s">
        <v>782</v>
      </c>
      <c r="H164" s="52">
        <v>190864.4</v>
      </c>
      <c r="I164" s="52">
        <v>107442.3</v>
      </c>
      <c r="J164" s="52">
        <f t="shared" si="20"/>
        <v>83422.099999999991</v>
      </c>
      <c r="K164" s="33">
        <f t="shared" si="21"/>
        <v>0.43707522199006205</v>
      </c>
    </row>
    <row r="165" spans="1:11" ht="15" customHeight="1" x14ac:dyDescent="0.25">
      <c r="A165" t="s">
        <v>424</v>
      </c>
      <c r="B165">
        <v>2017</v>
      </c>
      <c r="C165" s="20" t="s">
        <v>752</v>
      </c>
      <c r="D165" s="20" t="s">
        <v>753</v>
      </c>
      <c r="E165" s="21">
        <v>42929</v>
      </c>
      <c r="F165" s="21" t="s">
        <v>506</v>
      </c>
      <c r="G165" s="54" t="s">
        <v>783</v>
      </c>
      <c r="H165" s="52">
        <v>67673.100000000006</v>
      </c>
      <c r="I165" s="52">
        <v>63000</v>
      </c>
      <c r="J165" s="52">
        <f t="shared" si="20"/>
        <v>4673.1000000000058</v>
      </c>
      <c r="K165" s="33">
        <f t="shared" si="21"/>
        <v>6.9054025898030461E-2</v>
      </c>
    </row>
    <row r="166" spans="1:11" ht="15" customHeight="1" x14ac:dyDescent="0.25">
      <c r="A166" t="s">
        <v>424</v>
      </c>
      <c r="B166">
        <v>2017</v>
      </c>
      <c r="C166" s="20" t="s">
        <v>754</v>
      </c>
      <c r="D166" s="20" t="s">
        <v>755</v>
      </c>
      <c r="E166" s="21">
        <v>42930</v>
      </c>
      <c r="F166" s="21" t="s">
        <v>506</v>
      </c>
      <c r="G166" s="54" t="s">
        <v>784</v>
      </c>
      <c r="H166" s="52">
        <v>37864.07</v>
      </c>
      <c r="I166" s="52">
        <v>35776.03</v>
      </c>
      <c r="J166" s="52">
        <f t="shared" si="20"/>
        <v>2088.0400000000009</v>
      </c>
      <c r="K166" s="33">
        <f t="shared" si="21"/>
        <v>5.5145682965407596E-2</v>
      </c>
    </row>
    <row r="167" spans="1:11" ht="15" customHeight="1" x14ac:dyDescent="0.25">
      <c r="A167" t="s">
        <v>424</v>
      </c>
      <c r="B167">
        <v>2017</v>
      </c>
      <c r="C167" s="20" t="s">
        <v>756</v>
      </c>
      <c r="D167" s="20" t="s">
        <v>757</v>
      </c>
      <c r="E167" s="21">
        <v>42930</v>
      </c>
      <c r="F167" s="21" t="s">
        <v>508</v>
      </c>
      <c r="G167" s="54" t="s">
        <v>785</v>
      </c>
      <c r="H167" s="52">
        <v>93606.399999999994</v>
      </c>
      <c r="I167" s="52">
        <v>14700</v>
      </c>
      <c r="J167" s="52">
        <f t="shared" si="20"/>
        <v>78906.399999999994</v>
      </c>
      <c r="K167" s="33">
        <f t="shared" si="21"/>
        <v>0.84295945576370845</v>
      </c>
    </row>
    <row r="168" spans="1:11" ht="15" customHeight="1" x14ac:dyDescent="0.25">
      <c r="A168" t="s">
        <v>424</v>
      </c>
      <c r="B168">
        <v>2017</v>
      </c>
      <c r="C168" s="20" t="s">
        <v>758</v>
      </c>
      <c r="D168" s="20" t="s">
        <v>759</v>
      </c>
      <c r="E168" s="21">
        <v>42935</v>
      </c>
      <c r="F168" s="21" t="s">
        <v>506</v>
      </c>
      <c r="G168" s="54" t="s">
        <v>786</v>
      </c>
      <c r="H168" s="52">
        <v>84662.59</v>
      </c>
      <c r="I168" s="52">
        <v>45770</v>
      </c>
      <c r="J168" s="52">
        <f t="shared" si="20"/>
        <v>38892.589999999997</v>
      </c>
      <c r="K168" s="33">
        <f t="shared" si="21"/>
        <v>0.45938341834333202</v>
      </c>
    </row>
    <row r="169" spans="1:11" ht="15" customHeight="1" x14ac:dyDescent="0.25">
      <c r="A169" t="s">
        <v>424</v>
      </c>
      <c r="B169">
        <v>2017</v>
      </c>
      <c r="C169" s="20" t="s">
        <v>760</v>
      </c>
      <c r="D169" s="20" t="s">
        <v>761</v>
      </c>
      <c r="E169" s="21">
        <v>42950</v>
      </c>
      <c r="F169" s="21" t="s">
        <v>898</v>
      </c>
      <c r="G169" s="54" t="s">
        <v>651</v>
      </c>
      <c r="H169" s="52">
        <v>343420.58</v>
      </c>
      <c r="I169" s="52">
        <v>239084.4</v>
      </c>
      <c r="J169" s="52">
        <f t="shared" si="20"/>
        <v>104336.18000000002</v>
      </c>
      <c r="K169" s="33">
        <f t="shared" si="21"/>
        <v>0.30381458210803797</v>
      </c>
    </row>
    <row r="170" spans="1:11" ht="15" customHeight="1" x14ac:dyDescent="0.25">
      <c r="A170" t="s">
        <v>424</v>
      </c>
      <c r="B170">
        <v>2017</v>
      </c>
      <c r="C170" s="20" t="s">
        <v>762</v>
      </c>
      <c r="D170" s="20" t="s">
        <v>763</v>
      </c>
      <c r="E170" s="21">
        <v>42964</v>
      </c>
      <c r="F170" s="21" t="s">
        <v>506</v>
      </c>
      <c r="G170" s="54" t="s">
        <v>787</v>
      </c>
      <c r="H170" s="52">
        <v>27860.47</v>
      </c>
      <c r="I170" s="52">
        <v>23709.1</v>
      </c>
      <c r="J170" s="52">
        <f t="shared" si="20"/>
        <v>4151.3700000000026</v>
      </c>
      <c r="K170" s="33">
        <f t="shared" si="21"/>
        <v>0.14900574182704032</v>
      </c>
    </row>
    <row r="171" spans="1:11" ht="15" customHeight="1" x14ac:dyDescent="0.25">
      <c r="A171" t="s">
        <v>424</v>
      </c>
      <c r="B171">
        <v>2017</v>
      </c>
      <c r="C171" s="20" t="s">
        <v>764</v>
      </c>
      <c r="D171" s="20" t="s">
        <v>765</v>
      </c>
      <c r="E171" s="21">
        <v>42965</v>
      </c>
      <c r="F171" s="21" t="s">
        <v>506</v>
      </c>
      <c r="G171" s="54" t="s">
        <v>788</v>
      </c>
      <c r="H171" s="52">
        <v>47322.7</v>
      </c>
      <c r="I171" s="52">
        <v>45613.99</v>
      </c>
      <c r="J171" s="52">
        <f t="shared" si="20"/>
        <v>1708.7099999999991</v>
      </c>
      <c r="K171" s="33">
        <f t="shared" si="21"/>
        <v>3.6107618542475371E-2</v>
      </c>
    </row>
    <row r="172" spans="1:11" ht="15" customHeight="1" x14ac:dyDescent="0.25">
      <c r="A172" t="s">
        <v>424</v>
      </c>
      <c r="B172">
        <v>2017</v>
      </c>
      <c r="C172" s="20" t="s">
        <v>766</v>
      </c>
      <c r="D172" s="20" t="s">
        <v>767</v>
      </c>
      <c r="E172" s="21">
        <v>42968</v>
      </c>
      <c r="F172" s="21" t="s">
        <v>506</v>
      </c>
      <c r="G172" s="54" t="s">
        <v>789</v>
      </c>
      <c r="H172" s="52">
        <v>69948.02</v>
      </c>
      <c r="I172" s="52">
        <v>44260.29</v>
      </c>
      <c r="J172" s="52">
        <f t="shared" si="20"/>
        <v>25687.730000000003</v>
      </c>
      <c r="K172" s="33">
        <f t="shared" si="21"/>
        <v>0.36724027356314021</v>
      </c>
    </row>
    <row r="173" spans="1:11" ht="15" customHeight="1" x14ac:dyDescent="0.25">
      <c r="A173" t="s">
        <v>424</v>
      </c>
      <c r="B173">
        <v>2017</v>
      </c>
      <c r="C173" s="20" t="s">
        <v>768</v>
      </c>
      <c r="D173" s="20" t="s">
        <v>769</v>
      </c>
      <c r="E173" s="21">
        <v>42982</v>
      </c>
      <c r="F173" s="21" t="s">
        <v>506</v>
      </c>
      <c r="G173" s="54" t="s">
        <v>790</v>
      </c>
      <c r="H173" s="52">
        <v>46566.9</v>
      </c>
      <c r="I173" s="52">
        <v>41888</v>
      </c>
      <c r="J173" s="52">
        <f t="shared" si="20"/>
        <v>4678.9000000000015</v>
      </c>
      <c r="K173" s="33">
        <f t="shared" si="21"/>
        <v>0.10047694821858447</v>
      </c>
    </row>
    <row r="174" spans="1:11" ht="15" customHeight="1" x14ac:dyDescent="0.25">
      <c r="A174" t="s">
        <v>424</v>
      </c>
      <c r="B174">
        <v>2017</v>
      </c>
      <c r="C174" s="20" t="s">
        <v>770</v>
      </c>
      <c r="D174" s="20" t="s">
        <v>771</v>
      </c>
      <c r="E174" s="21">
        <v>42971</v>
      </c>
      <c r="F174" s="21" t="s">
        <v>508</v>
      </c>
      <c r="G174" s="54" t="s">
        <v>791</v>
      </c>
      <c r="H174" s="52">
        <v>39200.04</v>
      </c>
      <c r="I174" s="52">
        <v>21600</v>
      </c>
      <c r="J174" s="52">
        <f t="shared" si="20"/>
        <v>17600.04</v>
      </c>
      <c r="K174" s="33">
        <f t="shared" si="21"/>
        <v>0.44898015410188358</v>
      </c>
    </row>
    <row r="175" spans="1:11" ht="15" customHeight="1" x14ac:dyDescent="0.25">
      <c r="A175" t="s">
        <v>424</v>
      </c>
      <c r="B175">
        <v>2017</v>
      </c>
      <c r="C175" s="20" t="s">
        <v>772</v>
      </c>
      <c r="D175" s="20" t="s">
        <v>773</v>
      </c>
      <c r="E175" s="21">
        <v>43045</v>
      </c>
      <c r="F175" s="21" t="s">
        <v>508</v>
      </c>
      <c r="G175" s="54" t="s">
        <v>792</v>
      </c>
      <c r="H175" s="52">
        <v>146118.6</v>
      </c>
      <c r="I175" s="52">
        <v>142140</v>
      </c>
      <c r="J175" s="52">
        <f t="shared" si="20"/>
        <v>3978.6000000000058</v>
      </c>
      <c r="K175" s="33">
        <f t="shared" si="21"/>
        <v>2.7228566383745847E-2</v>
      </c>
    </row>
    <row r="176" spans="1:11" ht="15" customHeight="1" x14ac:dyDescent="0.25">
      <c r="A176" t="s">
        <v>424</v>
      </c>
      <c r="B176">
        <v>2017</v>
      </c>
      <c r="C176" s="20" t="s">
        <v>774</v>
      </c>
      <c r="D176" s="20" t="s">
        <v>775</v>
      </c>
      <c r="E176" s="21">
        <v>43046</v>
      </c>
      <c r="F176" s="21" t="s">
        <v>506</v>
      </c>
      <c r="G176" s="54" t="s">
        <v>793</v>
      </c>
      <c r="H176" s="52">
        <v>86771.34</v>
      </c>
      <c r="I176" s="52">
        <v>70626</v>
      </c>
      <c r="J176" s="52">
        <f t="shared" si="20"/>
        <v>16145.339999999997</v>
      </c>
      <c r="K176" s="33">
        <f t="shared" si="21"/>
        <v>0.18606765782342416</v>
      </c>
    </row>
    <row r="177" spans="1:11" ht="15" customHeight="1" x14ac:dyDescent="0.25">
      <c r="A177" t="s">
        <v>424</v>
      </c>
      <c r="B177">
        <v>2017</v>
      </c>
      <c r="C177" s="20" t="s">
        <v>776</v>
      </c>
      <c r="D177" s="20" t="s">
        <v>777</v>
      </c>
      <c r="E177" s="21">
        <v>43082</v>
      </c>
      <c r="F177" s="21" t="s">
        <v>509</v>
      </c>
      <c r="G177" s="54" t="s">
        <v>794</v>
      </c>
      <c r="H177" s="52">
        <v>55900</v>
      </c>
      <c r="I177" s="52">
        <v>46800</v>
      </c>
      <c r="J177" s="52">
        <f t="shared" si="20"/>
        <v>9100</v>
      </c>
      <c r="K177" s="33">
        <f t="shared" si="21"/>
        <v>0.16279069767441862</v>
      </c>
    </row>
    <row r="178" spans="1:11" ht="15" customHeight="1" x14ac:dyDescent="0.25">
      <c r="A178" t="s">
        <v>424</v>
      </c>
      <c r="B178">
        <v>2018</v>
      </c>
      <c r="C178" s="20" t="s">
        <v>795</v>
      </c>
      <c r="D178" s="20" t="s">
        <v>796</v>
      </c>
      <c r="E178" s="21">
        <v>43224</v>
      </c>
      <c r="F178" s="21" t="s">
        <v>506</v>
      </c>
      <c r="G178" s="54" t="s">
        <v>839</v>
      </c>
      <c r="H178" s="52">
        <v>79538.350000000006</v>
      </c>
      <c r="I178" s="52">
        <v>43419.3</v>
      </c>
      <c r="J178" s="52">
        <f>H178-I178</f>
        <v>36119.050000000003</v>
      </c>
      <c r="K178" s="33">
        <f>J178/H178</f>
        <v>0.45410861552948989</v>
      </c>
    </row>
    <row r="179" spans="1:11" ht="15" customHeight="1" x14ac:dyDescent="0.25">
      <c r="A179" t="s">
        <v>424</v>
      </c>
      <c r="B179">
        <v>2018</v>
      </c>
      <c r="C179" s="20" t="s">
        <v>797</v>
      </c>
      <c r="D179" s="20" t="s">
        <v>798</v>
      </c>
      <c r="E179" s="21">
        <v>43229</v>
      </c>
      <c r="F179" s="21" t="s">
        <v>506</v>
      </c>
      <c r="G179" s="54" t="s">
        <v>840</v>
      </c>
      <c r="H179" s="52">
        <v>97353.38</v>
      </c>
      <c r="I179" s="52">
        <v>96290</v>
      </c>
      <c r="J179" s="52">
        <f t="shared" ref="J179:J199" si="22">H179-I179</f>
        <v>1063.3800000000047</v>
      </c>
      <c r="K179" s="33">
        <f t="shared" ref="K179:K199" si="23">J179/H179</f>
        <v>1.0922887320399196E-2</v>
      </c>
    </row>
    <row r="180" spans="1:11" ht="15" customHeight="1" x14ac:dyDescent="0.25">
      <c r="A180" t="s">
        <v>424</v>
      </c>
      <c r="B180">
        <v>2018</v>
      </c>
      <c r="C180" s="20" t="s">
        <v>799</v>
      </c>
      <c r="D180" s="20" t="s">
        <v>800</v>
      </c>
      <c r="E180" s="21">
        <v>43236</v>
      </c>
      <c r="F180" s="21" t="s">
        <v>506</v>
      </c>
      <c r="G180" s="54" t="s">
        <v>841</v>
      </c>
      <c r="H180" s="52">
        <v>99766.27</v>
      </c>
      <c r="I180" s="52">
        <v>82411.600000000006</v>
      </c>
      <c r="J180" s="52">
        <f t="shared" si="22"/>
        <v>17354.669999999998</v>
      </c>
      <c r="K180" s="33">
        <f t="shared" si="23"/>
        <v>0.1739532810036899</v>
      </c>
    </row>
    <row r="181" spans="1:11" ht="15" customHeight="1" x14ac:dyDescent="0.25">
      <c r="A181" t="s">
        <v>424</v>
      </c>
      <c r="B181">
        <v>2018</v>
      </c>
      <c r="C181" s="20" t="s">
        <v>801</v>
      </c>
      <c r="D181" s="20" t="s">
        <v>802</v>
      </c>
      <c r="E181" s="21">
        <v>43237</v>
      </c>
      <c r="F181" s="21" t="s">
        <v>507</v>
      </c>
      <c r="G181" s="54" t="s">
        <v>842</v>
      </c>
      <c r="H181" s="52">
        <v>163420.65</v>
      </c>
      <c r="I181" s="52">
        <v>129980</v>
      </c>
      <c r="J181" s="52">
        <f t="shared" si="22"/>
        <v>33440.649999999994</v>
      </c>
      <c r="K181" s="33">
        <f t="shared" si="23"/>
        <v>0.20462928032656824</v>
      </c>
    </row>
    <row r="182" spans="1:11" ht="15" customHeight="1" x14ac:dyDescent="0.25">
      <c r="A182" t="s">
        <v>424</v>
      </c>
      <c r="B182">
        <v>2018</v>
      </c>
      <c r="C182" s="20" t="s">
        <v>803</v>
      </c>
      <c r="D182" s="20" t="s">
        <v>804</v>
      </c>
      <c r="E182" s="21">
        <v>43238</v>
      </c>
      <c r="F182" s="21" t="s">
        <v>506</v>
      </c>
      <c r="G182" s="54" t="s">
        <v>718</v>
      </c>
      <c r="H182" s="52">
        <v>467370</v>
      </c>
      <c r="I182" s="52">
        <v>438750</v>
      </c>
      <c r="J182" s="52">
        <f t="shared" si="22"/>
        <v>28620</v>
      </c>
      <c r="K182" s="33">
        <f t="shared" si="23"/>
        <v>6.1236279607163491E-2</v>
      </c>
    </row>
    <row r="183" spans="1:11" ht="15" customHeight="1" x14ac:dyDescent="0.25">
      <c r="A183" t="s">
        <v>424</v>
      </c>
      <c r="B183">
        <v>2018</v>
      </c>
      <c r="C183" s="20" t="s">
        <v>805</v>
      </c>
      <c r="D183" s="20" t="s">
        <v>806</v>
      </c>
      <c r="E183" s="21">
        <v>43241</v>
      </c>
      <c r="F183" s="21" t="s">
        <v>511</v>
      </c>
      <c r="G183" s="54" t="s">
        <v>585</v>
      </c>
      <c r="H183" s="52">
        <v>184884</v>
      </c>
      <c r="I183" s="52">
        <v>88800</v>
      </c>
      <c r="J183" s="52">
        <f t="shared" si="22"/>
        <v>96084</v>
      </c>
      <c r="K183" s="33">
        <f t="shared" si="23"/>
        <v>0.51969883819043294</v>
      </c>
    </row>
    <row r="184" spans="1:11" ht="15" customHeight="1" x14ac:dyDescent="0.25">
      <c r="A184" t="s">
        <v>424</v>
      </c>
      <c r="B184">
        <v>2018</v>
      </c>
      <c r="C184" s="20" t="s">
        <v>807</v>
      </c>
      <c r="D184" s="20" t="s">
        <v>808</v>
      </c>
      <c r="E184" s="21">
        <v>43242</v>
      </c>
      <c r="F184" s="21" t="s">
        <v>506</v>
      </c>
      <c r="G184" s="54" t="s">
        <v>843</v>
      </c>
      <c r="H184" s="52">
        <v>86064.12</v>
      </c>
      <c r="I184" s="52">
        <v>67386.2</v>
      </c>
      <c r="J184" s="52">
        <f t="shared" si="22"/>
        <v>18677.919999999998</v>
      </c>
      <c r="K184" s="33">
        <f t="shared" si="23"/>
        <v>0.2170233077384629</v>
      </c>
    </row>
    <row r="185" spans="1:11" ht="15" customHeight="1" x14ac:dyDescent="0.25">
      <c r="A185" t="s">
        <v>424</v>
      </c>
      <c r="B185">
        <v>2018</v>
      </c>
      <c r="C185" s="20" t="s">
        <v>809</v>
      </c>
      <c r="D185" s="20" t="s">
        <v>810</v>
      </c>
      <c r="E185" s="21">
        <v>43243</v>
      </c>
      <c r="F185" s="21" t="s">
        <v>506</v>
      </c>
      <c r="G185" s="54" t="s">
        <v>844</v>
      </c>
      <c r="H185" s="52">
        <v>77246.31</v>
      </c>
      <c r="I185" s="52">
        <v>74900</v>
      </c>
      <c r="J185" s="52">
        <f t="shared" si="22"/>
        <v>2346.3099999999977</v>
      </c>
      <c r="K185" s="33">
        <f t="shared" si="23"/>
        <v>3.0374395877291713E-2</v>
      </c>
    </row>
    <row r="186" spans="1:11" ht="15" customHeight="1" x14ac:dyDescent="0.25">
      <c r="A186" t="s">
        <v>424</v>
      </c>
      <c r="B186">
        <v>2018</v>
      </c>
      <c r="C186" s="20" t="s">
        <v>811</v>
      </c>
      <c r="D186" s="20" t="s">
        <v>812</v>
      </c>
      <c r="E186" s="21">
        <v>43258</v>
      </c>
      <c r="F186" s="21" t="s">
        <v>506</v>
      </c>
      <c r="G186" s="54" t="s">
        <v>845</v>
      </c>
      <c r="H186" s="52">
        <v>34060.26</v>
      </c>
      <c r="I186" s="52">
        <v>15912</v>
      </c>
      <c r="J186" s="52">
        <f t="shared" si="22"/>
        <v>18148.260000000002</v>
      </c>
      <c r="K186" s="33">
        <f t="shared" si="23"/>
        <v>0.53282799367943756</v>
      </c>
    </row>
    <row r="187" spans="1:11" ht="15" customHeight="1" x14ac:dyDescent="0.25">
      <c r="A187" t="s">
        <v>424</v>
      </c>
      <c r="B187">
        <v>2018</v>
      </c>
      <c r="C187" s="20" t="s">
        <v>813</v>
      </c>
      <c r="D187" s="20" t="s">
        <v>814</v>
      </c>
      <c r="E187" s="21">
        <v>43259</v>
      </c>
      <c r="F187" s="21" t="s">
        <v>506</v>
      </c>
      <c r="G187" s="54" t="s">
        <v>846</v>
      </c>
      <c r="H187" s="52">
        <v>110169.45</v>
      </c>
      <c r="I187" s="52">
        <v>66750</v>
      </c>
      <c r="J187" s="52">
        <f t="shared" si="22"/>
        <v>43419.45</v>
      </c>
      <c r="K187" s="33">
        <f t="shared" si="23"/>
        <v>0.39411515624340504</v>
      </c>
    </row>
    <row r="188" spans="1:11" ht="15" customHeight="1" x14ac:dyDescent="0.25">
      <c r="A188" t="s">
        <v>424</v>
      </c>
      <c r="B188">
        <v>2018</v>
      </c>
      <c r="C188" s="20" t="s">
        <v>815</v>
      </c>
      <c r="D188" s="20" t="s">
        <v>816</v>
      </c>
      <c r="E188" s="21">
        <v>43263</v>
      </c>
      <c r="F188" s="21" t="s">
        <v>506</v>
      </c>
      <c r="G188" s="54" t="s">
        <v>847</v>
      </c>
      <c r="H188" s="52">
        <v>23429.29</v>
      </c>
      <c r="I188" s="52">
        <v>21784</v>
      </c>
      <c r="J188" s="52">
        <f t="shared" si="22"/>
        <v>1645.2900000000009</v>
      </c>
      <c r="K188" s="33">
        <f t="shared" si="23"/>
        <v>7.022363887253949E-2</v>
      </c>
    </row>
    <row r="189" spans="1:11" ht="15" customHeight="1" x14ac:dyDescent="0.25">
      <c r="A189" t="s">
        <v>424</v>
      </c>
      <c r="B189">
        <v>2018</v>
      </c>
      <c r="C189" s="20" t="s">
        <v>817</v>
      </c>
      <c r="D189" s="20" t="s">
        <v>818</v>
      </c>
      <c r="E189" s="21">
        <v>43264</v>
      </c>
      <c r="F189" s="21" t="s">
        <v>507</v>
      </c>
      <c r="G189" s="54" t="s">
        <v>848</v>
      </c>
      <c r="H189" s="52">
        <v>24406.52</v>
      </c>
      <c r="I189" s="52">
        <v>14407.4</v>
      </c>
      <c r="J189" s="52">
        <f t="shared" si="22"/>
        <v>9999.1200000000008</v>
      </c>
      <c r="K189" s="33">
        <f t="shared" si="23"/>
        <v>0.40969052531864436</v>
      </c>
    </row>
    <row r="190" spans="1:11" ht="15" customHeight="1" x14ac:dyDescent="0.25">
      <c r="A190" t="s">
        <v>424</v>
      </c>
      <c r="B190">
        <v>2018</v>
      </c>
      <c r="C190" s="20" t="s">
        <v>819</v>
      </c>
      <c r="D190" s="20" t="s">
        <v>820</v>
      </c>
      <c r="E190" s="21">
        <v>43285</v>
      </c>
      <c r="F190" s="21" t="s">
        <v>506</v>
      </c>
      <c r="G190" s="54" t="s">
        <v>849</v>
      </c>
      <c r="H190" s="52">
        <v>51980.43</v>
      </c>
      <c r="I190" s="52">
        <v>51870</v>
      </c>
      <c r="J190" s="52">
        <f t="shared" si="22"/>
        <v>110.43000000000029</v>
      </c>
      <c r="K190" s="33">
        <f t="shared" si="23"/>
        <v>2.1244533760109391E-3</v>
      </c>
    </row>
    <row r="191" spans="1:11" ht="15" customHeight="1" x14ac:dyDescent="0.25">
      <c r="A191" t="s">
        <v>424</v>
      </c>
      <c r="B191">
        <v>2018</v>
      </c>
      <c r="C191" s="20" t="s">
        <v>821</v>
      </c>
      <c r="D191" s="20" t="s">
        <v>822</v>
      </c>
      <c r="E191" s="21">
        <v>43287</v>
      </c>
      <c r="F191" s="21" t="s">
        <v>898</v>
      </c>
      <c r="G191" s="54" t="s">
        <v>850</v>
      </c>
      <c r="H191" s="52">
        <v>59272.7</v>
      </c>
      <c r="I191" s="52">
        <v>34249</v>
      </c>
      <c r="J191" s="52">
        <f t="shared" si="22"/>
        <v>25023.699999999997</v>
      </c>
      <c r="K191" s="33">
        <f t="shared" si="23"/>
        <v>0.42217918198428617</v>
      </c>
    </row>
    <row r="192" spans="1:11" ht="15" customHeight="1" x14ac:dyDescent="0.25">
      <c r="A192" t="s">
        <v>424</v>
      </c>
      <c r="B192">
        <v>2018</v>
      </c>
      <c r="C192" s="20" t="s">
        <v>823</v>
      </c>
      <c r="D192" s="20" t="s">
        <v>824</v>
      </c>
      <c r="E192" s="21">
        <v>43321</v>
      </c>
      <c r="F192" s="21" t="s">
        <v>506</v>
      </c>
      <c r="G192" s="54" t="s">
        <v>590</v>
      </c>
      <c r="H192" s="52">
        <v>212269.7</v>
      </c>
      <c r="I192" s="52">
        <v>114265</v>
      </c>
      <c r="J192" s="52">
        <f t="shared" si="22"/>
        <v>98004.700000000012</v>
      </c>
      <c r="K192" s="33">
        <f t="shared" si="23"/>
        <v>0.46169896127426574</v>
      </c>
    </row>
    <row r="193" spans="1:11" ht="15" customHeight="1" x14ac:dyDescent="0.25">
      <c r="A193" t="s">
        <v>424</v>
      </c>
      <c r="B193">
        <v>2018</v>
      </c>
      <c r="C193" s="20" t="s">
        <v>825</v>
      </c>
      <c r="D193" s="20" t="s">
        <v>826</v>
      </c>
      <c r="E193" s="21">
        <v>43322</v>
      </c>
      <c r="F193" s="21" t="s">
        <v>898</v>
      </c>
      <c r="G193" s="54" t="s">
        <v>600</v>
      </c>
      <c r="H193" s="52">
        <v>252223.9</v>
      </c>
      <c r="I193" s="52">
        <v>149728</v>
      </c>
      <c r="J193" s="52">
        <f t="shared" si="22"/>
        <v>102495.9</v>
      </c>
      <c r="K193" s="33">
        <f t="shared" si="23"/>
        <v>0.40636870653415474</v>
      </c>
    </row>
    <row r="194" spans="1:11" ht="15" customHeight="1" x14ac:dyDescent="0.25">
      <c r="A194" t="s">
        <v>424</v>
      </c>
      <c r="B194">
        <v>2018</v>
      </c>
      <c r="C194" s="20" t="s">
        <v>827</v>
      </c>
      <c r="D194" s="20" t="s">
        <v>828</v>
      </c>
      <c r="E194" s="21">
        <v>43357</v>
      </c>
      <c r="F194" s="21" t="s">
        <v>506</v>
      </c>
      <c r="G194" s="54" t="s">
        <v>841</v>
      </c>
      <c r="H194" s="52">
        <v>90619.04</v>
      </c>
      <c r="I194" s="52">
        <v>65904.800000000003</v>
      </c>
      <c r="J194" s="52">
        <f t="shared" si="22"/>
        <v>24714.239999999991</v>
      </c>
      <c r="K194" s="33">
        <f t="shared" si="23"/>
        <v>0.27272679119090198</v>
      </c>
    </row>
    <row r="195" spans="1:11" ht="15" customHeight="1" x14ac:dyDescent="0.25">
      <c r="A195" t="s">
        <v>424</v>
      </c>
      <c r="B195">
        <v>2018</v>
      </c>
      <c r="C195" s="20" t="s">
        <v>829</v>
      </c>
      <c r="D195" s="20" t="s">
        <v>830</v>
      </c>
      <c r="E195" s="21">
        <v>43363</v>
      </c>
      <c r="F195" s="21" t="s">
        <v>1443</v>
      </c>
      <c r="G195" s="54" t="s">
        <v>851</v>
      </c>
      <c r="H195" s="52">
        <v>83966.04</v>
      </c>
      <c r="I195" s="52">
        <v>38400</v>
      </c>
      <c r="J195" s="52">
        <f t="shared" si="22"/>
        <v>45566.039999999994</v>
      </c>
      <c r="K195" s="33">
        <f t="shared" si="23"/>
        <v>0.54267225178179179</v>
      </c>
    </row>
    <row r="196" spans="1:11" ht="15" customHeight="1" x14ac:dyDescent="0.25">
      <c r="A196" t="s">
        <v>424</v>
      </c>
      <c r="B196">
        <v>2018</v>
      </c>
      <c r="C196" s="20" t="s">
        <v>831</v>
      </c>
      <c r="D196" s="20" t="s">
        <v>832</v>
      </c>
      <c r="E196" s="21">
        <v>43381</v>
      </c>
      <c r="F196" s="21" t="s">
        <v>508</v>
      </c>
      <c r="G196" s="54" t="s">
        <v>852</v>
      </c>
      <c r="H196" s="52">
        <v>204900</v>
      </c>
      <c r="I196" s="52">
        <v>35000</v>
      </c>
      <c r="J196" s="52">
        <f t="shared" si="22"/>
        <v>169900</v>
      </c>
      <c r="K196" s="33">
        <f t="shared" si="23"/>
        <v>0.82918496827720845</v>
      </c>
    </row>
    <row r="197" spans="1:11" ht="15" customHeight="1" x14ac:dyDescent="0.25">
      <c r="A197" t="s">
        <v>424</v>
      </c>
      <c r="B197">
        <v>2018</v>
      </c>
      <c r="C197" s="20" t="s">
        <v>833</v>
      </c>
      <c r="D197" s="20" t="s">
        <v>834</v>
      </c>
      <c r="E197" s="21">
        <v>43384</v>
      </c>
      <c r="F197" s="21" t="s">
        <v>898</v>
      </c>
      <c r="G197" s="54" t="s">
        <v>589</v>
      </c>
      <c r="H197" s="52">
        <v>182678.5</v>
      </c>
      <c r="I197" s="52">
        <v>68792.600000000006</v>
      </c>
      <c r="J197" s="52">
        <f t="shared" si="22"/>
        <v>113885.9</v>
      </c>
      <c r="K197" s="33">
        <f t="shared" si="23"/>
        <v>0.62342257025320436</v>
      </c>
    </row>
    <row r="198" spans="1:11" ht="15" customHeight="1" x14ac:dyDescent="0.25">
      <c r="A198" t="s">
        <v>424</v>
      </c>
      <c r="B198">
        <v>2018</v>
      </c>
      <c r="C198" s="20" t="s">
        <v>835</v>
      </c>
      <c r="D198" s="20" t="s">
        <v>836</v>
      </c>
      <c r="E198" s="21">
        <v>43405</v>
      </c>
      <c r="F198" s="21" t="s">
        <v>506</v>
      </c>
      <c r="G198" s="54" t="s">
        <v>853</v>
      </c>
      <c r="H198" s="52">
        <v>2427322.56</v>
      </c>
      <c r="I198" s="52">
        <v>705007.68</v>
      </c>
      <c r="J198" s="52">
        <f t="shared" si="22"/>
        <v>1722314.88</v>
      </c>
      <c r="K198" s="33">
        <f t="shared" si="23"/>
        <v>0.70955336072021669</v>
      </c>
    </row>
    <row r="199" spans="1:11" ht="15" customHeight="1" x14ac:dyDescent="0.25">
      <c r="A199" t="s">
        <v>424</v>
      </c>
      <c r="B199">
        <v>2018</v>
      </c>
      <c r="C199" s="20" t="s">
        <v>837</v>
      </c>
      <c r="D199" s="20" t="s">
        <v>838</v>
      </c>
      <c r="E199" s="21">
        <v>43410</v>
      </c>
      <c r="F199" s="21" t="s">
        <v>506</v>
      </c>
      <c r="G199" s="54" t="s">
        <v>854</v>
      </c>
      <c r="H199" s="52">
        <v>122256</v>
      </c>
      <c r="I199" s="52">
        <v>102300</v>
      </c>
      <c r="J199" s="52">
        <f t="shared" si="22"/>
        <v>19956</v>
      </c>
      <c r="K199" s="33">
        <f t="shared" si="23"/>
        <v>0.1632312524538673</v>
      </c>
    </row>
    <row r="200" spans="1:11" ht="15" customHeight="1" x14ac:dyDescent="0.25">
      <c r="A200" t="s">
        <v>180</v>
      </c>
      <c r="B200">
        <v>2014</v>
      </c>
      <c r="C200" s="20" t="s">
        <v>181</v>
      </c>
      <c r="D200" s="20" t="s">
        <v>182</v>
      </c>
      <c r="E200" s="21">
        <v>42003</v>
      </c>
      <c r="F200" s="21" t="s">
        <v>506</v>
      </c>
      <c r="G200" s="54" t="s">
        <v>192</v>
      </c>
      <c r="H200" s="52">
        <v>27704</v>
      </c>
      <c r="I200" s="52">
        <v>27200</v>
      </c>
      <c r="J200" s="52">
        <f>H200-I200</f>
        <v>504</v>
      </c>
      <c r="K200" s="33">
        <f>J200/H200</f>
        <v>1.8192318798729425E-2</v>
      </c>
    </row>
    <row r="201" spans="1:11" ht="15" customHeight="1" x14ac:dyDescent="0.25">
      <c r="A201" t="s">
        <v>180</v>
      </c>
      <c r="B201">
        <v>2014</v>
      </c>
      <c r="C201" s="20" t="s">
        <v>183</v>
      </c>
      <c r="D201" s="20" t="s">
        <v>184</v>
      </c>
      <c r="E201" s="21">
        <v>41911</v>
      </c>
      <c r="F201" s="21" t="s">
        <v>506</v>
      </c>
      <c r="G201" s="54" t="s">
        <v>193</v>
      </c>
      <c r="H201" s="52">
        <v>31635.8</v>
      </c>
      <c r="I201" s="52">
        <v>28900</v>
      </c>
      <c r="J201" s="52">
        <f>H201-I201</f>
        <v>2735.7999999999993</v>
      </c>
      <c r="K201" s="33">
        <f t="shared" ref="K201:K203" si="24">J201/H201</f>
        <v>8.6477977481207974E-2</v>
      </c>
    </row>
    <row r="202" spans="1:11" ht="15" customHeight="1" x14ac:dyDescent="0.25">
      <c r="A202" t="s">
        <v>180</v>
      </c>
      <c r="B202">
        <v>2014</v>
      </c>
      <c r="C202" s="20" t="s">
        <v>185</v>
      </c>
      <c r="D202" s="20" t="s">
        <v>186</v>
      </c>
      <c r="E202" s="21">
        <v>41872</v>
      </c>
      <c r="F202" s="21" t="s">
        <v>508</v>
      </c>
      <c r="G202" s="54" t="s">
        <v>194</v>
      </c>
      <c r="H202" s="52">
        <v>3400775.57</v>
      </c>
      <c r="I202" s="52">
        <v>3350000</v>
      </c>
      <c r="J202" s="52">
        <f t="shared" ref="J202:J204" si="25">H202-I202</f>
        <v>50775.569999999832</v>
      </c>
      <c r="K202" s="33">
        <f t="shared" si="24"/>
        <v>1.4930585378205312E-2</v>
      </c>
    </row>
    <row r="203" spans="1:11" ht="15" customHeight="1" x14ac:dyDescent="0.25">
      <c r="A203" t="s">
        <v>180</v>
      </c>
      <c r="B203">
        <v>2014</v>
      </c>
      <c r="C203" s="20" t="s">
        <v>187</v>
      </c>
      <c r="D203" s="20" t="s">
        <v>188</v>
      </c>
      <c r="E203" s="21">
        <v>41870</v>
      </c>
      <c r="F203" s="21" t="s">
        <v>506</v>
      </c>
      <c r="G203" s="54" t="s">
        <v>148</v>
      </c>
      <c r="H203" s="52">
        <v>95247.24</v>
      </c>
      <c r="I203" s="52">
        <v>79995</v>
      </c>
      <c r="J203" s="52">
        <f>H203-I203</f>
        <v>15252.240000000005</v>
      </c>
      <c r="K203" s="33">
        <f t="shared" si="24"/>
        <v>0.16013314401551168</v>
      </c>
    </row>
    <row r="204" spans="1:11" ht="15" customHeight="1" x14ac:dyDescent="0.25">
      <c r="A204" t="s">
        <v>180</v>
      </c>
      <c r="B204">
        <v>2014</v>
      </c>
      <c r="C204" s="20" t="s">
        <v>189</v>
      </c>
      <c r="D204" s="20" t="s">
        <v>190</v>
      </c>
      <c r="E204" s="21">
        <v>41869</v>
      </c>
      <c r="F204" s="21" t="s">
        <v>506</v>
      </c>
      <c r="G204" s="54" t="s">
        <v>191</v>
      </c>
      <c r="H204" s="52">
        <v>12329.68</v>
      </c>
      <c r="I204" s="52">
        <v>10930</v>
      </c>
      <c r="J204" s="52">
        <f t="shared" si="25"/>
        <v>1399.6800000000003</v>
      </c>
      <c r="K204" s="33">
        <f>J204/H204</f>
        <v>0.11352119438622903</v>
      </c>
    </row>
    <row r="205" spans="1:11" ht="15" customHeight="1" x14ac:dyDescent="0.25">
      <c r="A205" t="s">
        <v>180</v>
      </c>
      <c r="B205">
        <v>2015</v>
      </c>
      <c r="C205" s="20" t="s">
        <v>195</v>
      </c>
      <c r="D205" s="20" t="s">
        <v>196</v>
      </c>
      <c r="E205" s="21">
        <v>42366</v>
      </c>
      <c r="F205" s="21" t="s">
        <v>506</v>
      </c>
      <c r="G205" s="54" t="s">
        <v>197</v>
      </c>
      <c r="H205" s="52">
        <v>11860</v>
      </c>
      <c r="I205" s="52">
        <v>11859.84</v>
      </c>
      <c r="J205" s="52">
        <f>H205-I205</f>
        <v>0.15999999999985448</v>
      </c>
      <c r="K205" s="33">
        <f>J205/H205</f>
        <v>1.3490725126463279E-5</v>
      </c>
    </row>
    <row r="206" spans="1:11" ht="15" customHeight="1" x14ac:dyDescent="0.25">
      <c r="A206" t="s">
        <v>180</v>
      </c>
      <c r="B206">
        <v>2015</v>
      </c>
      <c r="C206" s="20" t="s">
        <v>198</v>
      </c>
      <c r="D206" s="20" t="s">
        <v>199</v>
      </c>
      <c r="E206" s="21">
        <v>42324</v>
      </c>
      <c r="F206" s="21" t="s">
        <v>506</v>
      </c>
      <c r="G206" s="54" t="s">
        <v>200</v>
      </c>
      <c r="H206" s="52">
        <v>53405.36</v>
      </c>
      <c r="I206" s="52">
        <v>51289.5</v>
      </c>
      <c r="J206" s="52">
        <f t="shared" ref="J206:J216" si="26">H206-I206</f>
        <v>2115.8600000000006</v>
      </c>
      <c r="K206" s="33">
        <f t="shared" ref="K206:K216" si="27">J206/H206</f>
        <v>3.9618869716447951E-2</v>
      </c>
    </row>
    <row r="207" spans="1:11" ht="15" customHeight="1" x14ac:dyDescent="0.25">
      <c r="A207" t="s">
        <v>180</v>
      </c>
      <c r="B207">
        <v>2015</v>
      </c>
      <c r="C207" s="20" t="s">
        <v>201</v>
      </c>
      <c r="D207" s="20" t="s">
        <v>202</v>
      </c>
      <c r="E207" s="21">
        <v>42304</v>
      </c>
      <c r="F207" s="21" t="s">
        <v>506</v>
      </c>
      <c r="G207" s="54" t="s">
        <v>203</v>
      </c>
      <c r="H207" s="52">
        <v>56367.9</v>
      </c>
      <c r="I207" s="52">
        <v>56207.4</v>
      </c>
      <c r="J207" s="52">
        <f t="shared" si="26"/>
        <v>160.5</v>
      </c>
      <c r="K207" s="33">
        <f t="shared" si="27"/>
        <v>2.8473652557572662E-3</v>
      </c>
    </row>
    <row r="208" spans="1:11" ht="15" customHeight="1" x14ac:dyDescent="0.25">
      <c r="A208" t="s">
        <v>180</v>
      </c>
      <c r="B208">
        <v>2015</v>
      </c>
      <c r="C208" s="20" t="s">
        <v>204</v>
      </c>
      <c r="D208" s="20" t="s">
        <v>205</v>
      </c>
      <c r="E208" s="21">
        <v>42286</v>
      </c>
      <c r="F208" s="21" t="s">
        <v>506</v>
      </c>
      <c r="G208" s="54" t="s">
        <v>206</v>
      </c>
      <c r="H208" s="52">
        <v>1476097.76</v>
      </c>
      <c r="I208" s="52">
        <v>1405333</v>
      </c>
      <c r="J208" s="52">
        <f t="shared" si="26"/>
        <v>70764.760000000009</v>
      </c>
      <c r="K208" s="33">
        <f t="shared" si="27"/>
        <v>4.7940429094614989E-2</v>
      </c>
    </row>
    <row r="209" spans="1:11" ht="15" customHeight="1" x14ac:dyDescent="0.25">
      <c r="A209" t="s">
        <v>180</v>
      </c>
      <c r="B209">
        <v>2015</v>
      </c>
      <c r="C209" s="20" t="s">
        <v>207</v>
      </c>
      <c r="D209" s="20" t="s">
        <v>208</v>
      </c>
      <c r="E209" s="21">
        <v>42306</v>
      </c>
      <c r="F209" s="21" t="s">
        <v>506</v>
      </c>
      <c r="G209" s="54" t="s">
        <v>209</v>
      </c>
      <c r="H209" s="52">
        <v>195039.6</v>
      </c>
      <c r="I209" s="52">
        <v>83000</v>
      </c>
      <c r="J209" s="52">
        <f t="shared" si="26"/>
        <v>112039.6</v>
      </c>
      <c r="K209" s="33">
        <f t="shared" si="27"/>
        <v>0.57444539467882416</v>
      </c>
    </row>
    <row r="210" spans="1:11" ht="15" customHeight="1" x14ac:dyDescent="0.25">
      <c r="A210" t="s">
        <v>180</v>
      </c>
      <c r="B210">
        <v>2015</v>
      </c>
      <c r="C210" s="20" t="s">
        <v>210</v>
      </c>
      <c r="D210" s="20" t="s">
        <v>211</v>
      </c>
      <c r="E210" s="21">
        <v>42264</v>
      </c>
      <c r="F210" s="21" t="s">
        <v>508</v>
      </c>
      <c r="G210" s="54" t="s">
        <v>212</v>
      </c>
      <c r="H210" s="52">
        <v>7970657.21</v>
      </c>
      <c r="I210" s="52">
        <v>7700637.21</v>
      </c>
      <c r="J210" s="52">
        <f t="shared" si="26"/>
        <v>270020</v>
      </c>
      <c r="K210" s="33">
        <f t="shared" si="27"/>
        <v>3.387675481279416E-2</v>
      </c>
    </row>
    <row r="211" spans="1:11" ht="15" customHeight="1" x14ac:dyDescent="0.25">
      <c r="A211" t="s">
        <v>180</v>
      </c>
      <c r="B211">
        <v>2015</v>
      </c>
      <c r="C211" s="20" t="s">
        <v>213</v>
      </c>
      <c r="D211" s="20" t="s">
        <v>214</v>
      </c>
      <c r="E211" s="21">
        <v>42261</v>
      </c>
      <c r="F211" s="21" t="s">
        <v>506</v>
      </c>
      <c r="G211" s="54" t="s">
        <v>215</v>
      </c>
      <c r="H211" s="52">
        <v>25767.35</v>
      </c>
      <c r="I211" s="52">
        <v>25484.82</v>
      </c>
      <c r="J211" s="52">
        <f t="shared" si="26"/>
        <v>282.52999999999884</v>
      </c>
      <c r="K211" s="33">
        <f t="shared" si="27"/>
        <v>1.0964651002140261E-2</v>
      </c>
    </row>
    <row r="212" spans="1:11" ht="15" customHeight="1" x14ac:dyDescent="0.25">
      <c r="A212" t="s">
        <v>180</v>
      </c>
      <c r="B212">
        <v>2015</v>
      </c>
      <c r="C212" s="20" t="s">
        <v>216</v>
      </c>
      <c r="D212" s="20" t="s">
        <v>217</v>
      </c>
      <c r="E212" s="21">
        <v>42249</v>
      </c>
      <c r="F212" s="21" t="s">
        <v>506</v>
      </c>
      <c r="G212" s="54" t="s">
        <v>218</v>
      </c>
      <c r="H212" s="52">
        <v>167186.68</v>
      </c>
      <c r="I212" s="52">
        <v>157891.57999999999</v>
      </c>
      <c r="J212" s="52">
        <f t="shared" si="26"/>
        <v>9295.1000000000058</v>
      </c>
      <c r="K212" s="33">
        <f t="shared" si="27"/>
        <v>5.559713249883308E-2</v>
      </c>
    </row>
    <row r="213" spans="1:11" ht="15" customHeight="1" x14ac:dyDescent="0.25">
      <c r="A213" t="s">
        <v>180</v>
      </c>
      <c r="B213">
        <v>2015</v>
      </c>
      <c r="C213" s="20" t="s">
        <v>219</v>
      </c>
      <c r="D213" s="20" t="s">
        <v>220</v>
      </c>
      <c r="E213" s="21">
        <v>42236</v>
      </c>
      <c r="F213" s="21" t="s">
        <v>506</v>
      </c>
      <c r="G213" s="54" t="s">
        <v>221</v>
      </c>
      <c r="H213" s="52">
        <v>188640</v>
      </c>
      <c r="I213" s="52">
        <v>97999</v>
      </c>
      <c r="J213" s="52">
        <f t="shared" si="26"/>
        <v>90641</v>
      </c>
      <c r="K213" s="33">
        <f t="shared" si="27"/>
        <v>0.48049724342663275</v>
      </c>
    </row>
    <row r="214" spans="1:11" ht="15" customHeight="1" x14ac:dyDescent="0.25">
      <c r="A214" t="s">
        <v>180</v>
      </c>
      <c r="B214">
        <v>2015</v>
      </c>
      <c r="C214" s="20" t="s">
        <v>222</v>
      </c>
      <c r="D214" s="20" t="s">
        <v>223</v>
      </c>
      <c r="E214" s="21">
        <v>42234</v>
      </c>
      <c r="F214" s="21" t="s">
        <v>506</v>
      </c>
      <c r="G214" s="54" t="s">
        <v>224</v>
      </c>
      <c r="H214" s="52">
        <v>110260.9</v>
      </c>
      <c r="I214" s="52">
        <v>29970</v>
      </c>
      <c r="J214" s="52">
        <f t="shared" si="26"/>
        <v>80290.899999999994</v>
      </c>
      <c r="K214" s="33">
        <f>J214/H214</f>
        <v>0.72819013811786404</v>
      </c>
    </row>
    <row r="215" spans="1:11" ht="15" customHeight="1" x14ac:dyDescent="0.25">
      <c r="A215" t="s">
        <v>180</v>
      </c>
      <c r="B215">
        <v>2015</v>
      </c>
      <c r="C215" s="20" t="s">
        <v>225</v>
      </c>
      <c r="D215" s="20" t="s">
        <v>226</v>
      </c>
      <c r="E215" s="21">
        <v>42110</v>
      </c>
      <c r="F215" s="21" t="s">
        <v>506</v>
      </c>
      <c r="G215" s="54" t="s">
        <v>227</v>
      </c>
      <c r="H215" s="52">
        <v>23065.74</v>
      </c>
      <c r="I215" s="52">
        <v>22744.84</v>
      </c>
      <c r="J215" s="52">
        <f t="shared" si="26"/>
        <v>320.90000000000146</v>
      </c>
      <c r="K215" s="33">
        <f t="shared" si="27"/>
        <v>1.3912408619883925E-2</v>
      </c>
    </row>
    <row r="216" spans="1:11" ht="15" customHeight="1" x14ac:dyDescent="0.25">
      <c r="A216" t="s">
        <v>180</v>
      </c>
      <c r="B216">
        <v>2015</v>
      </c>
      <c r="C216" s="20" t="s">
        <v>228</v>
      </c>
      <c r="D216" s="20" t="s">
        <v>229</v>
      </c>
      <c r="E216" s="21">
        <v>42172</v>
      </c>
      <c r="F216" s="21" t="s">
        <v>506</v>
      </c>
      <c r="G216" s="54" t="s">
        <v>230</v>
      </c>
      <c r="H216" s="52">
        <v>34933.33</v>
      </c>
      <c r="I216" s="52">
        <v>28880</v>
      </c>
      <c r="J216" s="52">
        <f t="shared" si="26"/>
        <v>6053.3300000000017</v>
      </c>
      <c r="K216" s="33">
        <f t="shared" si="27"/>
        <v>0.17328236386282103</v>
      </c>
    </row>
    <row r="217" spans="1:11" ht="15" customHeight="1" x14ac:dyDescent="0.25">
      <c r="A217" t="s">
        <v>180</v>
      </c>
      <c r="B217">
        <v>2016</v>
      </c>
      <c r="C217" s="20" t="s">
        <v>231</v>
      </c>
      <c r="D217" s="20" t="s">
        <v>232</v>
      </c>
      <c r="E217" s="21">
        <v>42662</v>
      </c>
      <c r="F217" s="21" t="s">
        <v>506</v>
      </c>
      <c r="G217" s="54" t="s">
        <v>263</v>
      </c>
      <c r="H217" s="52">
        <v>78063.45</v>
      </c>
      <c r="I217" s="52">
        <v>60033</v>
      </c>
      <c r="J217" s="52">
        <f>H217-I217</f>
        <v>18030.449999999997</v>
      </c>
      <c r="K217" s="33">
        <f>J217/H217</f>
        <v>0.23097172876679159</v>
      </c>
    </row>
    <row r="218" spans="1:11" ht="15" customHeight="1" x14ac:dyDescent="0.25">
      <c r="A218" t="s">
        <v>180</v>
      </c>
      <c r="B218">
        <v>2016</v>
      </c>
      <c r="C218" s="20" t="s">
        <v>233</v>
      </c>
      <c r="D218" s="20" t="s">
        <v>234</v>
      </c>
      <c r="E218" s="21">
        <v>42661</v>
      </c>
      <c r="F218" s="21" t="s">
        <v>506</v>
      </c>
      <c r="G218" s="54" t="s">
        <v>235</v>
      </c>
      <c r="H218" s="52">
        <v>54175</v>
      </c>
      <c r="I218" s="52">
        <v>47600</v>
      </c>
      <c r="J218" s="52">
        <f t="shared" ref="J218:J229" si="28">H218-I218</f>
        <v>6575</v>
      </c>
      <c r="K218" s="33">
        <f t="shared" ref="K218:K229" si="29">J218/H218</f>
        <v>0.12136594370096908</v>
      </c>
    </row>
    <row r="219" spans="1:11" ht="15" customHeight="1" x14ac:dyDescent="0.25">
      <c r="A219" t="s">
        <v>180</v>
      </c>
      <c r="B219">
        <v>2016</v>
      </c>
      <c r="C219" s="20" t="s">
        <v>236</v>
      </c>
      <c r="D219" s="20" t="s">
        <v>237</v>
      </c>
      <c r="E219" s="21">
        <v>42661</v>
      </c>
      <c r="F219" s="21" t="s">
        <v>506</v>
      </c>
      <c r="G219" s="54" t="s">
        <v>238</v>
      </c>
      <c r="H219" s="52">
        <v>16715.490000000002</v>
      </c>
      <c r="I219" s="52">
        <v>12900</v>
      </c>
      <c r="J219" s="52">
        <f t="shared" si="28"/>
        <v>3815.4900000000016</v>
      </c>
      <c r="K219" s="33">
        <f t="shared" si="29"/>
        <v>0.22826073300872432</v>
      </c>
    </row>
    <row r="220" spans="1:11" ht="15" customHeight="1" x14ac:dyDescent="0.25">
      <c r="A220" t="s">
        <v>180</v>
      </c>
      <c r="B220">
        <v>2016</v>
      </c>
      <c r="C220" s="20" t="s">
        <v>239</v>
      </c>
      <c r="D220" s="20" t="s">
        <v>240</v>
      </c>
      <c r="E220" s="21">
        <v>42618</v>
      </c>
      <c r="F220" s="21" t="s">
        <v>508</v>
      </c>
      <c r="G220" s="54" t="s">
        <v>241</v>
      </c>
      <c r="H220" s="52">
        <v>34333.33</v>
      </c>
      <c r="I220" s="52">
        <v>34100</v>
      </c>
      <c r="J220" s="52">
        <f t="shared" si="28"/>
        <v>233.33000000000175</v>
      </c>
      <c r="K220" s="33">
        <f t="shared" si="29"/>
        <v>6.7960200772835535E-3</v>
      </c>
    </row>
    <row r="221" spans="1:11" ht="15" customHeight="1" x14ac:dyDescent="0.25">
      <c r="A221" t="s">
        <v>180</v>
      </c>
      <c r="B221">
        <v>2016</v>
      </c>
      <c r="C221" s="20" t="s">
        <v>242</v>
      </c>
      <c r="D221" s="20" t="s">
        <v>243</v>
      </c>
      <c r="E221" s="21">
        <v>42599</v>
      </c>
      <c r="F221" s="21" t="s">
        <v>506</v>
      </c>
      <c r="G221" s="54" t="s">
        <v>264</v>
      </c>
      <c r="H221" s="52">
        <v>15654</v>
      </c>
      <c r="I221" s="52">
        <v>15300</v>
      </c>
      <c r="J221" s="52">
        <f t="shared" si="28"/>
        <v>354</v>
      </c>
      <c r="K221" s="33">
        <f t="shared" si="29"/>
        <v>2.2614028363357609E-2</v>
      </c>
    </row>
    <row r="222" spans="1:11" ht="15" customHeight="1" x14ac:dyDescent="0.25">
      <c r="A222" t="s">
        <v>180</v>
      </c>
      <c r="B222">
        <v>2016</v>
      </c>
      <c r="C222" s="20" t="s">
        <v>244</v>
      </c>
      <c r="D222" s="20" t="s">
        <v>245</v>
      </c>
      <c r="E222" s="21">
        <v>42580</v>
      </c>
      <c r="F222" s="21" t="s">
        <v>508</v>
      </c>
      <c r="G222" s="54" t="s">
        <v>246</v>
      </c>
      <c r="H222" s="52">
        <v>16944.240000000002</v>
      </c>
      <c r="I222" s="52">
        <v>9699.9599999999991</v>
      </c>
      <c r="J222" s="52">
        <f t="shared" si="28"/>
        <v>7244.2800000000025</v>
      </c>
      <c r="K222" s="33">
        <f t="shared" si="29"/>
        <v>0.42753643716094686</v>
      </c>
    </row>
    <row r="223" spans="1:11" ht="15" customHeight="1" x14ac:dyDescent="0.25">
      <c r="A223" t="s">
        <v>180</v>
      </c>
      <c r="B223">
        <v>2016</v>
      </c>
      <c r="C223" s="20" t="s">
        <v>247</v>
      </c>
      <c r="D223" s="20" t="s">
        <v>248</v>
      </c>
      <c r="E223" s="21">
        <v>42548</v>
      </c>
      <c r="F223" s="21" t="s">
        <v>508</v>
      </c>
      <c r="G223" s="54" t="s">
        <v>249</v>
      </c>
      <c r="H223" s="52">
        <v>18235.55</v>
      </c>
      <c r="I223" s="52">
        <v>13300</v>
      </c>
      <c r="J223" s="52">
        <f t="shared" si="28"/>
        <v>4935.5499999999993</v>
      </c>
      <c r="K223" s="33">
        <f t="shared" si="29"/>
        <v>0.27065539564202884</v>
      </c>
    </row>
    <row r="224" spans="1:11" ht="15" customHeight="1" x14ac:dyDescent="0.25">
      <c r="A224" t="s">
        <v>180</v>
      </c>
      <c r="B224">
        <v>2016</v>
      </c>
      <c r="C224" s="20" t="s">
        <v>250</v>
      </c>
      <c r="D224" s="20" t="s">
        <v>251</v>
      </c>
      <c r="E224" s="21">
        <v>42536</v>
      </c>
      <c r="F224" s="21" t="s">
        <v>506</v>
      </c>
      <c r="G224" s="54" t="s">
        <v>265</v>
      </c>
      <c r="H224" s="52">
        <v>76573.39</v>
      </c>
      <c r="I224" s="52">
        <v>45500</v>
      </c>
      <c r="J224" s="52">
        <f t="shared" si="28"/>
        <v>31073.39</v>
      </c>
      <c r="K224" s="33">
        <f t="shared" si="29"/>
        <v>0.40579880295230497</v>
      </c>
    </row>
    <row r="225" spans="1:11" ht="15" customHeight="1" x14ac:dyDescent="0.25">
      <c r="A225" t="s">
        <v>180</v>
      </c>
      <c r="B225">
        <v>2016</v>
      </c>
      <c r="C225" s="20" t="s">
        <v>252</v>
      </c>
      <c r="D225" s="20" t="s">
        <v>253</v>
      </c>
      <c r="E225" s="21">
        <v>42486</v>
      </c>
      <c r="F225" s="21" t="s">
        <v>506</v>
      </c>
      <c r="G225" s="54" t="s">
        <v>254</v>
      </c>
      <c r="H225" s="52">
        <v>19936.5</v>
      </c>
      <c r="I225" s="52">
        <v>19900</v>
      </c>
      <c r="J225" s="52">
        <f t="shared" si="28"/>
        <v>36.5</v>
      </c>
      <c r="K225" s="33">
        <f t="shared" si="29"/>
        <v>1.8308128307375918E-3</v>
      </c>
    </row>
    <row r="226" spans="1:11" ht="15" customHeight="1" x14ac:dyDescent="0.25">
      <c r="A226" t="s">
        <v>180</v>
      </c>
      <c r="B226">
        <v>2016</v>
      </c>
      <c r="C226" s="20" t="s">
        <v>255</v>
      </c>
      <c r="D226" s="20" t="s">
        <v>256</v>
      </c>
      <c r="E226" s="21">
        <v>42564</v>
      </c>
      <c r="F226" s="21" t="s">
        <v>507</v>
      </c>
      <c r="G226" s="54" t="s">
        <v>297</v>
      </c>
      <c r="H226" s="52">
        <v>82718.25</v>
      </c>
      <c r="I226" s="52">
        <v>32027.4</v>
      </c>
      <c r="J226" s="52">
        <f t="shared" si="28"/>
        <v>50690.85</v>
      </c>
      <c r="K226" s="33">
        <f t="shared" si="29"/>
        <v>0.61281337552474813</v>
      </c>
    </row>
    <row r="227" spans="1:11" ht="15" customHeight="1" x14ac:dyDescent="0.25">
      <c r="A227" t="s">
        <v>180</v>
      </c>
      <c r="B227">
        <v>2016</v>
      </c>
      <c r="C227" s="20" t="s">
        <v>257</v>
      </c>
      <c r="D227" s="20" t="s">
        <v>258</v>
      </c>
      <c r="E227" s="21">
        <v>42451</v>
      </c>
      <c r="F227" s="21" t="s">
        <v>506</v>
      </c>
      <c r="G227" s="54" t="s">
        <v>266</v>
      </c>
      <c r="H227" s="52">
        <v>44374.43</v>
      </c>
      <c r="I227" s="52">
        <v>44374.43</v>
      </c>
      <c r="J227" s="52">
        <f t="shared" si="28"/>
        <v>0</v>
      </c>
      <c r="K227" s="33">
        <f t="shared" si="29"/>
        <v>0</v>
      </c>
    </row>
    <row r="228" spans="1:11" ht="15" customHeight="1" x14ac:dyDescent="0.25">
      <c r="A228" t="s">
        <v>180</v>
      </c>
      <c r="B228">
        <v>2016</v>
      </c>
      <c r="C228" s="20" t="s">
        <v>259</v>
      </c>
      <c r="D228" s="20" t="s">
        <v>260</v>
      </c>
      <c r="E228" s="21">
        <v>42465</v>
      </c>
      <c r="F228" s="21" t="s">
        <v>506</v>
      </c>
      <c r="G228" s="54" t="s">
        <v>298</v>
      </c>
      <c r="H228" s="52">
        <v>64683.6</v>
      </c>
      <c r="I228" s="52">
        <v>49890</v>
      </c>
      <c r="J228" s="52">
        <f>H228-I228</f>
        <v>14793.599999999999</v>
      </c>
      <c r="K228" s="33">
        <f t="shared" si="29"/>
        <v>0.2287071220525759</v>
      </c>
    </row>
    <row r="229" spans="1:11" ht="15" customHeight="1" x14ac:dyDescent="0.25">
      <c r="A229" t="s">
        <v>180</v>
      </c>
      <c r="B229">
        <v>2016</v>
      </c>
      <c r="C229" s="20" t="s">
        <v>261</v>
      </c>
      <c r="D229" s="20" t="s">
        <v>262</v>
      </c>
      <c r="E229" s="21"/>
      <c r="F229" s="21" t="s">
        <v>506</v>
      </c>
      <c r="G229" s="54" t="s">
        <v>267</v>
      </c>
      <c r="H229" s="52">
        <v>17133.77</v>
      </c>
      <c r="I229" s="52">
        <v>16619.43</v>
      </c>
      <c r="J229" s="52">
        <f t="shared" si="28"/>
        <v>514.34000000000015</v>
      </c>
      <c r="K229" s="33">
        <f t="shared" si="29"/>
        <v>3.0019079280275161E-2</v>
      </c>
    </row>
    <row r="230" spans="1:11" ht="15" customHeight="1" x14ac:dyDescent="0.25">
      <c r="A230" t="s">
        <v>180</v>
      </c>
      <c r="B230">
        <v>2017</v>
      </c>
      <c r="C230" s="20" t="s">
        <v>268</v>
      </c>
      <c r="D230" s="20" t="s">
        <v>269</v>
      </c>
      <c r="E230" s="21">
        <v>43081</v>
      </c>
      <c r="F230" s="21" t="s">
        <v>508</v>
      </c>
      <c r="G230" s="54" t="s">
        <v>512</v>
      </c>
      <c r="H230" s="52">
        <v>7197162.4800000004</v>
      </c>
      <c r="I230" s="52">
        <v>3300000</v>
      </c>
      <c r="J230" s="52">
        <f>H230-I230</f>
        <v>3897162.4800000004</v>
      </c>
      <c r="K230" s="33">
        <f>J230/H230</f>
        <v>0.54148596628598</v>
      </c>
    </row>
    <row r="231" spans="1:11" ht="15" customHeight="1" x14ac:dyDescent="0.25">
      <c r="A231" t="s">
        <v>180</v>
      </c>
      <c r="B231">
        <v>2017</v>
      </c>
      <c r="C231" s="20" t="s">
        <v>270</v>
      </c>
      <c r="D231" s="20" t="s">
        <v>271</v>
      </c>
      <c r="E231" s="21">
        <v>43080</v>
      </c>
      <c r="F231" s="21" t="s">
        <v>506</v>
      </c>
      <c r="G231" s="54" t="s">
        <v>272</v>
      </c>
      <c r="H231" s="52">
        <v>184495.32</v>
      </c>
      <c r="I231" s="52">
        <v>61498.44</v>
      </c>
      <c r="J231" s="52">
        <f t="shared" ref="J231:J240" si="30">H231-I231</f>
        <v>122996.88</v>
      </c>
      <c r="K231" s="33">
        <f t="shared" ref="K231:K240" si="31">J231/H231</f>
        <v>0.66666666666666663</v>
      </c>
    </row>
    <row r="232" spans="1:11" ht="15" customHeight="1" x14ac:dyDescent="0.25">
      <c r="A232" t="s">
        <v>180</v>
      </c>
      <c r="B232">
        <v>2017</v>
      </c>
      <c r="C232" s="20" t="s">
        <v>273</v>
      </c>
      <c r="D232" s="20" t="s">
        <v>274</v>
      </c>
      <c r="E232" s="21">
        <v>43077</v>
      </c>
      <c r="F232" s="21" t="s">
        <v>506</v>
      </c>
      <c r="G232" s="54" t="s">
        <v>275</v>
      </c>
      <c r="H232" s="52">
        <v>306563.5</v>
      </c>
      <c r="I232" s="52">
        <v>161900</v>
      </c>
      <c r="J232" s="52">
        <f t="shared" si="30"/>
        <v>144663.5</v>
      </c>
      <c r="K232" s="33">
        <f t="shared" si="31"/>
        <v>0.47188755347587041</v>
      </c>
    </row>
    <row r="233" spans="1:11" ht="15" customHeight="1" x14ac:dyDescent="0.25">
      <c r="A233" t="s">
        <v>180</v>
      </c>
      <c r="B233">
        <v>2017</v>
      </c>
      <c r="C233" s="20" t="s">
        <v>276</v>
      </c>
      <c r="D233" s="20" t="s">
        <v>277</v>
      </c>
      <c r="E233" s="21">
        <v>43069</v>
      </c>
      <c r="F233" s="21" t="s">
        <v>508</v>
      </c>
      <c r="G233" s="54" t="s">
        <v>513</v>
      </c>
      <c r="H233" s="52">
        <v>9763289.2799999993</v>
      </c>
      <c r="I233" s="52">
        <v>6680500</v>
      </c>
      <c r="J233" s="52">
        <f t="shared" si="30"/>
        <v>3082789.2799999993</v>
      </c>
      <c r="K233" s="33">
        <f t="shared" si="31"/>
        <v>0.31575314339144517</v>
      </c>
    </row>
    <row r="234" spans="1:11" ht="15" customHeight="1" x14ac:dyDescent="0.25">
      <c r="A234" t="s">
        <v>180</v>
      </c>
      <c r="B234">
        <v>2017</v>
      </c>
      <c r="C234" s="20" t="s">
        <v>278</v>
      </c>
      <c r="D234" s="20" t="s">
        <v>279</v>
      </c>
      <c r="E234" s="21">
        <v>43067</v>
      </c>
      <c r="F234" s="21" t="s">
        <v>508</v>
      </c>
      <c r="G234" s="54" t="s">
        <v>514</v>
      </c>
      <c r="H234" s="52">
        <v>11508306.800000001</v>
      </c>
      <c r="I234" s="52">
        <v>4989876.8600000003</v>
      </c>
      <c r="J234" s="52">
        <f t="shared" si="30"/>
        <v>6518429.9400000004</v>
      </c>
      <c r="K234" s="33">
        <f t="shared" si="31"/>
        <v>0.56641085898057564</v>
      </c>
    </row>
    <row r="235" spans="1:11" ht="15" customHeight="1" x14ac:dyDescent="0.25">
      <c r="A235" t="s">
        <v>180</v>
      </c>
      <c r="B235">
        <v>2017</v>
      </c>
      <c r="C235" s="20" t="s">
        <v>280</v>
      </c>
      <c r="D235" s="20" t="s">
        <v>281</v>
      </c>
      <c r="E235" s="21">
        <v>42885</v>
      </c>
      <c r="F235" s="21" t="s">
        <v>506</v>
      </c>
      <c r="G235" s="54" t="s">
        <v>197</v>
      </c>
      <c r="H235" s="52">
        <v>15654</v>
      </c>
      <c r="I235" s="52">
        <v>9739.44</v>
      </c>
      <c r="J235" s="52">
        <f t="shared" si="30"/>
        <v>5914.5599999999995</v>
      </c>
      <c r="K235" s="33">
        <f t="shared" si="31"/>
        <v>0.37783058643158296</v>
      </c>
    </row>
    <row r="236" spans="1:11" ht="15" customHeight="1" x14ac:dyDescent="0.25">
      <c r="A236" t="s">
        <v>180</v>
      </c>
      <c r="B236">
        <v>2017</v>
      </c>
      <c r="C236" s="20" t="s">
        <v>282</v>
      </c>
      <c r="D236" s="20" t="s">
        <v>283</v>
      </c>
      <c r="E236" s="21">
        <v>42872</v>
      </c>
      <c r="F236" s="21" t="s">
        <v>506</v>
      </c>
      <c r="G236" s="54" t="s">
        <v>284</v>
      </c>
      <c r="H236" s="52">
        <v>12475.39</v>
      </c>
      <c r="I236" s="52">
        <v>12313.6</v>
      </c>
      <c r="J236" s="52">
        <f t="shared" si="30"/>
        <v>161.78999999999905</v>
      </c>
      <c r="K236" s="33">
        <f t="shared" si="31"/>
        <v>1.2968732841217714E-2</v>
      </c>
    </row>
    <row r="237" spans="1:11" ht="15" customHeight="1" x14ac:dyDescent="0.25">
      <c r="A237" t="s">
        <v>180</v>
      </c>
      <c r="B237">
        <v>2017</v>
      </c>
      <c r="C237" s="20" t="s">
        <v>285</v>
      </c>
      <c r="D237" s="20" t="s">
        <v>286</v>
      </c>
      <c r="E237" s="21">
        <v>42871</v>
      </c>
      <c r="F237" s="21" t="s">
        <v>506</v>
      </c>
      <c r="G237" s="54" t="s">
        <v>287</v>
      </c>
      <c r="H237" s="52">
        <v>19733.330000000002</v>
      </c>
      <c r="I237" s="52">
        <v>19600</v>
      </c>
      <c r="J237" s="52">
        <f t="shared" si="30"/>
        <v>133.33000000000175</v>
      </c>
      <c r="K237" s="33">
        <f t="shared" si="31"/>
        <v>6.7565889791536314E-3</v>
      </c>
    </row>
    <row r="238" spans="1:11" ht="15" customHeight="1" x14ac:dyDescent="0.25">
      <c r="A238" t="s">
        <v>180</v>
      </c>
      <c r="B238">
        <v>2017</v>
      </c>
      <c r="C238" s="20" t="s">
        <v>288</v>
      </c>
      <c r="D238" s="20" t="s">
        <v>289</v>
      </c>
      <c r="E238" s="21">
        <v>42864</v>
      </c>
      <c r="F238" s="21" t="s">
        <v>506</v>
      </c>
      <c r="G238" s="54" t="s">
        <v>290</v>
      </c>
      <c r="H238" s="52">
        <v>39266</v>
      </c>
      <c r="I238" s="52">
        <v>28350</v>
      </c>
      <c r="J238" s="52">
        <f t="shared" si="30"/>
        <v>10916</v>
      </c>
      <c r="K238" s="33">
        <f t="shared" si="31"/>
        <v>0.27800132430092189</v>
      </c>
    </row>
    <row r="239" spans="1:11" ht="15" customHeight="1" x14ac:dyDescent="0.25">
      <c r="A239" t="s">
        <v>180</v>
      </c>
      <c r="B239">
        <v>2017</v>
      </c>
      <c r="C239" s="20" t="s">
        <v>291</v>
      </c>
      <c r="D239" s="20" t="s">
        <v>292</v>
      </c>
      <c r="E239" s="21">
        <v>42860</v>
      </c>
      <c r="F239" s="21" t="s">
        <v>506</v>
      </c>
      <c r="G239" s="54" t="s">
        <v>293</v>
      </c>
      <c r="H239" s="52">
        <v>27741.75</v>
      </c>
      <c r="I239" s="52">
        <v>27379.4</v>
      </c>
      <c r="J239" s="52">
        <f t="shared" si="30"/>
        <v>362.34999999999854</v>
      </c>
      <c r="K239" s="33">
        <f t="shared" si="31"/>
        <v>1.3061540818441466E-2</v>
      </c>
    </row>
    <row r="240" spans="1:11" ht="15" customHeight="1" x14ac:dyDescent="0.25">
      <c r="A240" t="s">
        <v>180</v>
      </c>
      <c r="B240">
        <v>2017</v>
      </c>
      <c r="C240" s="20" t="s">
        <v>294</v>
      </c>
      <c r="D240" s="20" t="s">
        <v>295</v>
      </c>
      <c r="E240" s="21">
        <v>42802</v>
      </c>
      <c r="F240" s="21" t="s">
        <v>506</v>
      </c>
      <c r="G240" s="54" t="s">
        <v>296</v>
      </c>
      <c r="H240" s="52">
        <v>11516460.539999999</v>
      </c>
      <c r="I240" s="52">
        <v>9270000</v>
      </c>
      <c r="J240" s="52">
        <f t="shared" si="30"/>
        <v>2246460.5399999991</v>
      </c>
      <c r="K240" s="33">
        <f t="shared" si="31"/>
        <v>0.19506518797137296</v>
      </c>
    </row>
    <row r="241" spans="1:11" ht="15" customHeight="1" x14ac:dyDescent="0.25">
      <c r="A241" t="s">
        <v>180</v>
      </c>
      <c r="B241">
        <v>2018</v>
      </c>
      <c r="C241" s="20" t="s">
        <v>299</v>
      </c>
      <c r="D241" s="20" t="s">
        <v>300</v>
      </c>
      <c r="E241" s="21">
        <v>43437</v>
      </c>
      <c r="F241" s="21" t="s">
        <v>506</v>
      </c>
      <c r="G241" s="54" t="s">
        <v>301</v>
      </c>
      <c r="H241" s="52">
        <v>32766</v>
      </c>
      <c r="I241" s="52">
        <v>31900</v>
      </c>
      <c r="J241" s="52">
        <f>H241-I241</f>
        <v>866</v>
      </c>
      <c r="K241" s="33">
        <f>J241/H241</f>
        <v>2.6429835805408045E-2</v>
      </c>
    </row>
    <row r="242" spans="1:11" ht="15" customHeight="1" x14ac:dyDescent="0.25">
      <c r="A242" t="s">
        <v>180</v>
      </c>
      <c r="B242">
        <v>2018</v>
      </c>
      <c r="C242" s="20" t="s">
        <v>302</v>
      </c>
      <c r="D242" s="20" t="s">
        <v>303</v>
      </c>
      <c r="E242" s="21">
        <v>43427</v>
      </c>
      <c r="F242" s="21" t="s">
        <v>506</v>
      </c>
      <c r="G242" s="54" t="s">
        <v>304</v>
      </c>
      <c r="H242" s="52">
        <v>56506.82</v>
      </c>
      <c r="I242" s="52">
        <v>30431.94</v>
      </c>
      <c r="J242" s="52">
        <f t="shared" ref="J242:J249" si="32">H242-I242</f>
        <v>26074.880000000001</v>
      </c>
      <c r="K242" s="33">
        <f t="shared" ref="K242:K249" si="33">J242/H242</f>
        <v>0.46144660060502435</v>
      </c>
    </row>
    <row r="243" spans="1:11" ht="15" customHeight="1" x14ac:dyDescent="0.25">
      <c r="A243" t="s">
        <v>180</v>
      </c>
      <c r="B243">
        <v>2018</v>
      </c>
      <c r="C243" s="20" t="s">
        <v>305</v>
      </c>
      <c r="D243" s="20" t="s">
        <v>306</v>
      </c>
      <c r="E243" s="21">
        <v>43412</v>
      </c>
      <c r="F243" s="21" t="s">
        <v>508</v>
      </c>
      <c r="G243" s="54" t="s">
        <v>323</v>
      </c>
      <c r="H243" s="52">
        <v>98976.54</v>
      </c>
      <c r="I243" s="52">
        <v>50000</v>
      </c>
      <c r="J243" s="52">
        <f t="shared" si="32"/>
        <v>48976.539999999994</v>
      </c>
      <c r="K243" s="33">
        <f t="shared" si="33"/>
        <v>0.49482978491670854</v>
      </c>
    </row>
    <row r="244" spans="1:11" ht="15" customHeight="1" x14ac:dyDescent="0.25">
      <c r="A244" t="s">
        <v>180</v>
      </c>
      <c r="B244">
        <v>2018</v>
      </c>
      <c r="C244" s="20" t="s">
        <v>307</v>
      </c>
      <c r="D244" s="20" t="s">
        <v>308</v>
      </c>
      <c r="E244" s="21">
        <v>43306</v>
      </c>
      <c r="F244" s="21" t="s">
        <v>506</v>
      </c>
      <c r="G244" s="54" t="s">
        <v>309</v>
      </c>
      <c r="H244" s="52">
        <v>59257.53</v>
      </c>
      <c r="I244" s="52">
        <v>36979.949999999997</v>
      </c>
      <c r="J244" s="52">
        <f t="shared" si="32"/>
        <v>22277.58</v>
      </c>
      <c r="K244" s="33">
        <f t="shared" si="33"/>
        <v>0.3759451330489138</v>
      </c>
    </row>
    <row r="245" spans="1:11" ht="15" customHeight="1" x14ac:dyDescent="0.25">
      <c r="A245" t="s">
        <v>180</v>
      </c>
      <c r="B245">
        <v>2018</v>
      </c>
      <c r="C245" s="20" t="s">
        <v>310</v>
      </c>
      <c r="D245" s="20" t="s">
        <v>311</v>
      </c>
      <c r="E245" s="21">
        <v>43325</v>
      </c>
      <c r="F245" s="21" t="s">
        <v>508</v>
      </c>
      <c r="G245" s="54" t="s">
        <v>312</v>
      </c>
      <c r="H245" s="52">
        <v>12454617.16</v>
      </c>
      <c r="I245" s="52">
        <v>11831244.039999999</v>
      </c>
      <c r="J245" s="52">
        <f t="shared" si="32"/>
        <v>623373.12000000104</v>
      </c>
      <c r="K245" s="33">
        <f t="shared" si="33"/>
        <v>5.0051568184854671E-2</v>
      </c>
    </row>
    <row r="246" spans="1:11" ht="15" customHeight="1" x14ac:dyDescent="0.25">
      <c r="A246" t="s">
        <v>180</v>
      </c>
      <c r="B246">
        <v>2018</v>
      </c>
      <c r="C246" s="20" t="s">
        <v>313</v>
      </c>
      <c r="D246" s="20" t="s">
        <v>314</v>
      </c>
      <c r="E246" s="21">
        <v>43294</v>
      </c>
      <c r="F246" s="21" t="s">
        <v>508</v>
      </c>
      <c r="G246" s="54" t="s">
        <v>315</v>
      </c>
      <c r="H246" s="52">
        <v>6346598.4100000001</v>
      </c>
      <c r="I246" s="52">
        <v>6282695.8499999996</v>
      </c>
      <c r="J246" s="52">
        <f t="shared" si="32"/>
        <v>63902.560000000522</v>
      </c>
      <c r="K246" s="33">
        <f t="shared" si="33"/>
        <v>1.0068788959344368E-2</v>
      </c>
    </row>
    <row r="247" spans="1:11" ht="15" customHeight="1" x14ac:dyDescent="0.25">
      <c r="A247" t="s">
        <v>180</v>
      </c>
      <c r="B247">
        <v>2018</v>
      </c>
      <c r="C247" s="20" t="s">
        <v>316</v>
      </c>
      <c r="D247" s="20" t="s">
        <v>317</v>
      </c>
      <c r="E247" s="21">
        <v>43293</v>
      </c>
      <c r="F247" s="21" t="s">
        <v>506</v>
      </c>
      <c r="G247" s="54" t="s">
        <v>318</v>
      </c>
      <c r="H247" s="52">
        <v>99897.44</v>
      </c>
      <c r="I247" s="52">
        <v>66900</v>
      </c>
      <c r="J247" s="52">
        <f t="shared" si="32"/>
        <v>32997.440000000002</v>
      </c>
      <c r="K247" s="33">
        <f t="shared" si="33"/>
        <v>0.33031316918631748</v>
      </c>
    </row>
    <row r="248" spans="1:11" ht="15" customHeight="1" x14ac:dyDescent="0.25">
      <c r="A248" t="s">
        <v>180</v>
      </c>
      <c r="B248">
        <v>2018</v>
      </c>
      <c r="C248" s="20" t="s">
        <v>319</v>
      </c>
      <c r="D248" s="20" t="s">
        <v>320</v>
      </c>
      <c r="E248" s="21">
        <v>43279</v>
      </c>
      <c r="F248" s="21" t="s">
        <v>506</v>
      </c>
      <c r="G248" s="54" t="s">
        <v>324</v>
      </c>
      <c r="H248" s="52">
        <v>79603.33</v>
      </c>
      <c r="I248" s="52">
        <v>78000</v>
      </c>
      <c r="J248" s="52">
        <f t="shared" si="32"/>
        <v>1603.3300000000017</v>
      </c>
      <c r="K248" s="33">
        <f t="shared" si="33"/>
        <v>2.0141494080712474E-2</v>
      </c>
    </row>
    <row r="249" spans="1:11" ht="15" customHeight="1" x14ac:dyDescent="0.25">
      <c r="A249" t="s">
        <v>180</v>
      </c>
      <c r="B249">
        <v>2018</v>
      </c>
      <c r="C249" s="20" t="s">
        <v>321</v>
      </c>
      <c r="D249" s="20" t="s">
        <v>322</v>
      </c>
      <c r="E249" s="21">
        <v>43201</v>
      </c>
      <c r="F249" s="21" t="s">
        <v>506</v>
      </c>
      <c r="G249" s="54" t="s">
        <v>325</v>
      </c>
      <c r="H249" s="52">
        <v>46400</v>
      </c>
      <c r="I249" s="52">
        <v>37800</v>
      </c>
      <c r="J249" s="52">
        <f t="shared" si="32"/>
        <v>8600</v>
      </c>
      <c r="K249" s="33">
        <f t="shared" si="33"/>
        <v>0.18534482758620691</v>
      </c>
    </row>
    <row r="250" spans="1:11" ht="15" customHeight="1" x14ac:dyDescent="0.25">
      <c r="A250" t="s">
        <v>423</v>
      </c>
      <c r="B250">
        <v>2014</v>
      </c>
      <c r="C250" s="20" t="s">
        <v>326</v>
      </c>
      <c r="D250" s="20"/>
      <c r="E250" s="21">
        <v>41780</v>
      </c>
      <c r="F250" s="21" t="s">
        <v>508</v>
      </c>
      <c r="G250" s="54" t="s">
        <v>327</v>
      </c>
      <c r="H250" s="52">
        <v>3270</v>
      </c>
      <c r="I250" s="52">
        <v>1620</v>
      </c>
      <c r="J250" s="52">
        <f>H250-I250</f>
        <v>1650</v>
      </c>
      <c r="K250" s="33">
        <f>J250/H250</f>
        <v>0.50458715596330272</v>
      </c>
    </row>
    <row r="251" spans="1:11" ht="15" customHeight="1" x14ac:dyDescent="0.25">
      <c r="A251" t="s">
        <v>423</v>
      </c>
      <c r="B251">
        <v>2014</v>
      </c>
      <c r="C251" s="20" t="s">
        <v>328</v>
      </c>
      <c r="D251" s="20"/>
      <c r="E251" s="21">
        <v>41808</v>
      </c>
      <c r="F251" s="21" t="s">
        <v>511</v>
      </c>
      <c r="G251" s="54" t="s">
        <v>329</v>
      </c>
      <c r="H251" s="52">
        <v>284455.09999999998</v>
      </c>
      <c r="I251" s="52">
        <v>250234.07</v>
      </c>
      <c r="J251" s="52">
        <f>H251-I251</f>
        <v>34221.02999999997</v>
      </c>
      <c r="K251" s="33">
        <f t="shared" ref="K251" si="34">J251/H251</f>
        <v>0.12030380190054589</v>
      </c>
    </row>
    <row r="252" spans="1:11" ht="15" customHeight="1" x14ac:dyDescent="0.25">
      <c r="A252" t="s">
        <v>423</v>
      </c>
      <c r="B252">
        <v>2014</v>
      </c>
      <c r="C252" s="20" t="s">
        <v>330</v>
      </c>
      <c r="D252" s="20"/>
      <c r="E252" s="21">
        <v>41835</v>
      </c>
      <c r="F252" s="21" t="s">
        <v>508</v>
      </c>
      <c r="G252" s="54" t="s">
        <v>331</v>
      </c>
      <c r="H252" s="52"/>
      <c r="I252" s="52">
        <v>1200000</v>
      </c>
      <c r="J252" s="52"/>
      <c r="K252" s="33"/>
    </row>
    <row r="253" spans="1:11" ht="15" customHeight="1" x14ac:dyDescent="0.25">
      <c r="A253" t="s">
        <v>423</v>
      </c>
      <c r="B253">
        <v>2014</v>
      </c>
      <c r="C253" s="20" t="s">
        <v>332</v>
      </c>
      <c r="D253" s="20"/>
      <c r="E253" s="21">
        <v>41946</v>
      </c>
      <c r="F253" s="21" t="s">
        <v>508</v>
      </c>
      <c r="G253" s="54" t="s">
        <v>333</v>
      </c>
      <c r="H253" s="52"/>
      <c r="I253" s="52">
        <v>7200</v>
      </c>
      <c r="J253" s="52"/>
      <c r="K253" s="33"/>
    </row>
    <row r="254" spans="1:11" ht="15" customHeight="1" x14ac:dyDescent="0.25">
      <c r="A254" t="s">
        <v>423</v>
      </c>
      <c r="B254">
        <v>2014</v>
      </c>
      <c r="C254" s="20" t="s">
        <v>328</v>
      </c>
      <c r="D254" s="20"/>
      <c r="E254" s="21">
        <v>41975</v>
      </c>
      <c r="F254" s="21" t="s">
        <v>511</v>
      </c>
      <c r="G254" s="54" t="s">
        <v>329</v>
      </c>
      <c r="H254" s="52"/>
      <c r="I254" s="52">
        <v>62459.19</v>
      </c>
      <c r="J254" s="52"/>
      <c r="K254" s="33"/>
    </row>
    <row r="255" spans="1:11" ht="15" customHeight="1" x14ac:dyDescent="0.25">
      <c r="A255" t="s">
        <v>423</v>
      </c>
      <c r="B255">
        <v>2015</v>
      </c>
      <c r="C255" s="20" t="s">
        <v>334</v>
      </c>
      <c r="D255" s="20"/>
      <c r="E255" s="21">
        <v>42174</v>
      </c>
      <c r="F255" s="21" t="s">
        <v>508</v>
      </c>
      <c r="G255" s="54" t="s">
        <v>327</v>
      </c>
      <c r="H255" s="52">
        <v>3270</v>
      </c>
      <c r="I255" s="52">
        <v>1620</v>
      </c>
      <c r="J255" s="52">
        <f>H255-I255</f>
        <v>1650</v>
      </c>
      <c r="K255" s="33"/>
    </row>
    <row r="256" spans="1:11" ht="15" customHeight="1" x14ac:dyDescent="0.25">
      <c r="A256" t="s">
        <v>423</v>
      </c>
      <c r="B256">
        <v>2015</v>
      </c>
      <c r="C256" s="20" t="s">
        <v>335</v>
      </c>
      <c r="D256" s="20"/>
      <c r="E256" s="21">
        <v>42207</v>
      </c>
      <c r="F256" s="21" t="s">
        <v>508</v>
      </c>
      <c r="G256" s="54" t="s">
        <v>331</v>
      </c>
      <c r="H256" s="52"/>
      <c r="I256" s="52">
        <v>1200000</v>
      </c>
      <c r="J256" s="52"/>
      <c r="K256" s="33"/>
    </row>
    <row r="257" spans="1:11" ht="15" customHeight="1" x14ac:dyDescent="0.25">
      <c r="A257" t="s">
        <v>423</v>
      </c>
      <c r="B257">
        <v>2015</v>
      </c>
      <c r="C257" s="20" t="s">
        <v>336</v>
      </c>
      <c r="D257" s="20"/>
      <c r="E257" s="21">
        <v>42293</v>
      </c>
      <c r="F257" s="21" t="s">
        <v>509</v>
      </c>
      <c r="G257" s="54" t="s">
        <v>337</v>
      </c>
      <c r="H257" s="52"/>
      <c r="I257" s="52">
        <v>9600</v>
      </c>
      <c r="J257" s="52"/>
      <c r="K257" s="33"/>
    </row>
    <row r="258" spans="1:11" ht="15" customHeight="1" x14ac:dyDescent="0.25">
      <c r="A258" t="s">
        <v>423</v>
      </c>
      <c r="B258">
        <v>2015</v>
      </c>
      <c r="C258" s="20" t="s">
        <v>338</v>
      </c>
      <c r="D258" s="20"/>
      <c r="E258" s="21">
        <v>42306</v>
      </c>
      <c r="F258" s="21" t="s">
        <v>508</v>
      </c>
      <c r="G258" s="54" t="s">
        <v>333</v>
      </c>
      <c r="H258" s="52"/>
      <c r="I258" s="52">
        <v>7685.44</v>
      </c>
      <c r="J258" s="52"/>
      <c r="K258" s="33"/>
    </row>
    <row r="259" spans="1:11" ht="15" customHeight="1" x14ac:dyDescent="0.25">
      <c r="A259" t="s">
        <v>423</v>
      </c>
      <c r="B259">
        <v>2015</v>
      </c>
      <c r="C259" s="20" t="s">
        <v>336</v>
      </c>
      <c r="D259" s="20"/>
      <c r="E259" s="21">
        <v>42319</v>
      </c>
      <c r="F259" s="21" t="s">
        <v>515</v>
      </c>
      <c r="G259" s="54" t="s">
        <v>339</v>
      </c>
      <c r="H259" s="52">
        <v>9600</v>
      </c>
      <c r="I259" s="52">
        <v>3180</v>
      </c>
      <c r="J259" s="52">
        <f>H259-I259</f>
        <v>6420</v>
      </c>
      <c r="K259" s="33"/>
    </row>
    <row r="260" spans="1:11" ht="15" customHeight="1" x14ac:dyDescent="0.25">
      <c r="A260" t="s">
        <v>423</v>
      </c>
      <c r="B260">
        <v>2015</v>
      </c>
      <c r="C260" s="20" t="s">
        <v>340</v>
      </c>
      <c r="D260" s="20"/>
      <c r="E260" s="21">
        <v>42342</v>
      </c>
      <c r="F260" s="21" t="s">
        <v>511</v>
      </c>
      <c r="G260" s="54" t="s">
        <v>341</v>
      </c>
      <c r="H260" s="52"/>
      <c r="I260" s="52">
        <v>7870</v>
      </c>
      <c r="J260" s="52"/>
      <c r="K260" s="33"/>
    </row>
    <row r="261" spans="1:11" ht="15" customHeight="1" x14ac:dyDescent="0.25">
      <c r="A261" t="s">
        <v>423</v>
      </c>
      <c r="B261">
        <v>2016</v>
      </c>
      <c r="C261" s="20" t="s">
        <v>342</v>
      </c>
      <c r="D261" s="20"/>
      <c r="E261" s="21">
        <v>42380</v>
      </c>
      <c r="F261" s="21" t="s">
        <v>516</v>
      </c>
      <c r="G261" s="54" t="s">
        <v>343</v>
      </c>
      <c r="H261" s="52"/>
      <c r="I261" s="52">
        <v>116700</v>
      </c>
      <c r="J261" s="52"/>
      <c r="K261" s="33"/>
    </row>
    <row r="262" spans="1:11" ht="15" customHeight="1" x14ac:dyDescent="0.25">
      <c r="A262" t="s">
        <v>423</v>
      </c>
      <c r="B262">
        <v>2016</v>
      </c>
      <c r="C262" s="20" t="s">
        <v>344</v>
      </c>
      <c r="D262" s="20"/>
      <c r="E262" s="21">
        <v>42417</v>
      </c>
      <c r="F262" s="21" t="s">
        <v>517</v>
      </c>
      <c r="G262" s="54" t="s">
        <v>345</v>
      </c>
      <c r="H262" s="52"/>
      <c r="I262" s="52">
        <v>1559</v>
      </c>
      <c r="J262" s="52"/>
      <c r="K262" s="33"/>
    </row>
    <row r="263" spans="1:11" ht="15" customHeight="1" x14ac:dyDescent="0.25">
      <c r="A263" t="s">
        <v>423</v>
      </c>
      <c r="B263">
        <v>2016</v>
      </c>
      <c r="C263" s="20" t="s">
        <v>346</v>
      </c>
      <c r="D263" s="20" t="s">
        <v>347</v>
      </c>
      <c r="E263" s="21">
        <v>42418</v>
      </c>
      <c r="F263" s="21" t="s">
        <v>516</v>
      </c>
      <c r="G263" s="54" t="s">
        <v>348</v>
      </c>
      <c r="H263" s="52"/>
      <c r="I263" s="52">
        <v>26426</v>
      </c>
      <c r="J263" s="52"/>
      <c r="K263" s="33"/>
    </row>
    <row r="264" spans="1:11" ht="15" customHeight="1" x14ac:dyDescent="0.25">
      <c r="A264" t="s">
        <v>423</v>
      </c>
      <c r="B264">
        <v>2016</v>
      </c>
      <c r="C264" s="20" t="s">
        <v>349</v>
      </c>
      <c r="D264" s="20"/>
      <c r="E264" s="21">
        <v>42538</v>
      </c>
      <c r="F264" s="21" t="s">
        <v>517</v>
      </c>
      <c r="G264" s="54" t="s">
        <v>350</v>
      </c>
      <c r="H264" s="52"/>
      <c r="I264" s="52">
        <v>5247</v>
      </c>
      <c r="J264" s="52"/>
      <c r="K264" s="33"/>
    </row>
    <row r="265" spans="1:11" ht="15" customHeight="1" x14ac:dyDescent="0.25">
      <c r="A265" t="s">
        <v>423</v>
      </c>
      <c r="B265">
        <v>2016</v>
      </c>
      <c r="C265" s="20" t="s">
        <v>351</v>
      </c>
      <c r="D265" s="20"/>
      <c r="E265" s="21">
        <v>42541</v>
      </c>
      <c r="F265" s="21" t="s">
        <v>508</v>
      </c>
      <c r="G265" s="54" t="s">
        <v>327</v>
      </c>
      <c r="H265" s="52">
        <v>3270</v>
      </c>
      <c r="I265" s="52">
        <v>1620</v>
      </c>
      <c r="J265" s="52">
        <f>H265-I265</f>
        <v>1650</v>
      </c>
      <c r="K265" s="33">
        <f>J265/H265</f>
        <v>0.50458715596330272</v>
      </c>
    </row>
    <row r="266" spans="1:11" ht="15" customHeight="1" x14ac:dyDescent="0.25">
      <c r="A266" t="s">
        <v>423</v>
      </c>
      <c r="B266">
        <v>2016</v>
      </c>
      <c r="C266" s="20" t="s">
        <v>352</v>
      </c>
      <c r="D266" s="20"/>
      <c r="E266" s="21">
        <v>42548</v>
      </c>
      <c r="F266" s="21" t="s">
        <v>517</v>
      </c>
      <c r="G266" s="54" t="s">
        <v>353</v>
      </c>
      <c r="H266" s="52">
        <v>5938.54</v>
      </c>
      <c r="I266" s="52">
        <v>5543.35</v>
      </c>
      <c r="J266" s="52">
        <f t="shared" ref="J266:J272" si="35">H266-I266</f>
        <v>395.1899999999996</v>
      </c>
      <c r="K266" s="33">
        <f t="shared" ref="K266:K274" si="36">J266/H266</f>
        <v>6.6546659616673387E-2</v>
      </c>
    </row>
    <row r="267" spans="1:11" ht="15" customHeight="1" x14ac:dyDescent="0.25">
      <c r="A267" t="s">
        <v>423</v>
      </c>
      <c r="B267">
        <v>2016</v>
      </c>
      <c r="C267" s="20" t="s">
        <v>354</v>
      </c>
      <c r="D267" s="20"/>
      <c r="E267" s="21">
        <v>42562</v>
      </c>
      <c r="F267" s="21" t="s">
        <v>517</v>
      </c>
      <c r="G267" s="54" t="s">
        <v>355</v>
      </c>
      <c r="H267" s="52"/>
      <c r="I267" s="52">
        <v>1775.55</v>
      </c>
      <c r="J267" s="52"/>
      <c r="K267" s="33"/>
    </row>
    <row r="268" spans="1:11" ht="15" customHeight="1" x14ac:dyDescent="0.25">
      <c r="A268" t="s">
        <v>423</v>
      </c>
      <c r="B268">
        <v>2016</v>
      </c>
      <c r="C268" s="20" t="s">
        <v>356</v>
      </c>
      <c r="D268" s="20"/>
      <c r="E268" s="21">
        <v>42564</v>
      </c>
      <c r="F268" s="21" t="s">
        <v>516</v>
      </c>
      <c r="G268" s="54" t="s">
        <v>357</v>
      </c>
      <c r="H268" s="52">
        <v>9435.7199999999993</v>
      </c>
      <c r="I268" s="52">
        <v>7385</v>
      </c>
      <c r="J268" s="52">
        <f t="shared" si="35"/>
        <v>2050.7199999999993</v>
      </c>
      <c r="K268" s="33">
        <f t="shared" si="36"/>
        <v>0.21733582598890169</v>
      </c>
    </row>
    <row r="269" spans="1:11" ht="15" customHeight="1" x14ac:dyDescent="0.25">
      <c r="A269" t="s">
        <v>423</v>
      </c>
      <c r="B269">
        <v>2016</v>
      </c>
      <c r="C269" s="20" t="s">
        <v>358</v>
      </c>
      <c r="D269" s="20"/>
      <c r="E269" s="21">
        <v>42564</v>
      </c>
      <c r="F269" s="21" t="s">
        <v>509</v>
      </c>
      <c r="G269" s="54" t="s">
        <v>359</v>
      </c>
      <c r="H269" s="52">
        <v>715.34</v>
      </c>
      <c r="I269" s="52">
        <v>690</v>
      </c>
      <c r="J269" s="52">
        <f t="shared" si="35"/>
        <v>25.340000000000032</v>
      </c>
      <c r="K269" s="33">
        <f t="shared" si="36"/>
        <v>3.5423714597254498E-2</v>
      </c>
    </row>
    <row r="270" spans="1:11" ht="15" customHeight="1" x14ac:dyDescent="0.25">
      <c r="A270" t="s">
        <v>423</v>
      </c>
      <c r="B270">
        <v>2016</v>
      </c>
      <c r="C270" s="20" t="s">
        <v>360</v>
      </c>
      <c r="D270" s="20"/>
      <c r="E270" s="21">
        <v>42569</v>
      </c>
      <c r="F270" s="21" t="s">
        <v>511</v>
      </c>
      <c r="G270" s="54" t="s">
        <v>361</v>
      </c>
      <c r="H270" s="52"/>
      <c r="I270" s="52">
        <v>4084.92</v>
      </c>
      <c r="J270" s="52"/>
      <c r="K270" s="33"/>
    </row>
    <row r="271" spans="1:11" ht="15" customHeight="1" x14ac:dyDescent="0.25">
      <c r="A271" t="s">
        <v>423</v>
      </c>
      <c r="B271">
        <v>2016</v>
      </c>
      <c r="C271" s="20" t="s">
        <v>362</v>
      </c>
      <c r="D271" s="20"/>
      <c r="E271" s="21">
        <v>42576</v>
      </c>
      <c r="F271" s="21" t="s">
        <v>508</v>
      </c>
      <c r="G271" s="54" t="s">
        <v>331</v>
      </c>
      <c r="H271" s="52"/>
      <c r="I271" s="52">
        <v>1200000</v>
      </c>
      <c r="J271" s="52"/>
      <c r="K271" s="33"/>
    </row>
    <row r="272" spans="1:11" ht="15" customHeight="1" x14ac:dyDescent="0.25">
      <c r="A272" t="s">
        <v>423</v>
      </c>
      <c r="B272">
        <v>2016</v>
      </c>
      <c r="C272" s="20" t="s">
        <v>363</v>
      </c>
      <c r="D272" s="20"/>
      <c r="E272" s="21">
        <v>42586</v>
      </c>
      <c r="F272" s="21" t="s">
        <v>509</v>
      </c>
      <c r="G272" s="54" t="s">
        <v>364</v>
      </c>
      <c r="H272" s="52">
        <v>1729.2</v>
      </c>
      <c r="I272" s="52">
        <v>1714</v>
      </c>
      <c r="J272" s="52">
        <f t="shared" si="35"/>
        <v>15.200000000000045</v>
      </c>
      <c r="K272" s="33">
        <f t="shared" si="36"/>
        <v>8.7901919962988934E-3</v>
      </c>
    </row>
    <row r="273" spans="1:11" ht="15" customHeight="1" x14ac:dyDescent="0.25">
      <c r="A273" t="s">
        <v>423</v>
      </c>
      <c r="B273">
        <v>2016</v>
      </c>
      <c r="C273" s="20" t="s">
        <v>365</v>
      </c>
      <c r="D273" s="20"/>
      <c r="E273" s="21">
        <v>42635</v>
      </c>
      <c r="F273" s="21" t="s">
        <v>509</v>
      </c>
      <c r="G273" s="54" t="s">
        <v>366</v>
      </c>
      <c r="H273" s="52"/>
      <c r="I273" s="52">
        <v>100.8</v>
      </c>
      <c r="J273" s="52"/>
      <c r="K273" s="33"/>
    </row>
    <row r="274" spans="1:11" ht="15" customHeight="1" x14ac:dyDescent="0.25">
      <c r="A274" t="s">
        <v>423</v>
      </c>
      <c r="B274">
        <v>2016</v>
      </c>
      <c r="C274" s="20" t="s">
        <v>365</v>
      </c>
      <c r="D274" s="20"/>
      <c r="E274" s="21">
        <v>42635</v>
      </c>
      <c r="F274" s="21" t="s">
        <v>516</v>
      </c>
      <c r="G274" s="54" t="s">
        <v>367</v>
      </c>
      <c r="H274" s="52">
        <v>7350.21</v>
      </c>
      <c r="I274" s="52">
        <v>6748.4</v>
      </c>
      <c r="J274" s="52">
        <f>H274-I274</f>
        <v>601.8100000000004</v>
      </c>
      <c r="K274" s="33">
        <f t="shared" si="36"/>
        <v>8.1876572233990641E-2</v>
      </c>
    </row>
    <row r="275" spans="1:11" ht="15" customHeight="1" x14ac:dyDescent="0.25">
      <c r="A275" t="s">
        <v>423</v>
      </c>
      <c r="B275">
        <v>2016</v>
      </c>
      <c r="C275" s="20" t="s">
        <v>368</v>
      </c>
      <c r="D275" s="20"/>
      <c r="E275" s="21">
        <v>42664</v>
      </c>
      <c r="F275" s="21" t="s">
        <v>516</v>
      </c>
      <c r="G275" s="54" t="s">
        <v>369</v>
      </c>
      <c r="H275" s="52"/>
      <c r="I275" s="52">
        <v>339.78</v>
      </c>
      <c r="J275" s="52"/>
      <c r="K275" s="33"/>
    </row>
    <row r="276" spans="1:11" ht="15" customHeight="1" x14ac:dyDescent="0.25">
      <c r="A276" t="s">
        <v>423</v>
      </c>
      <c r="B276">
        <v>2016</v>
      </c>
      <c r="C276" s="20" t="s">
        <v>370</v>
      </c>
      <c r="D276" s="20"/>
      <c r="E276" s="21">
        <v>42672</v>
      </c>
      <c r="F276" s="21" t="s">
        <v>508</v>
      </c>
      <c r="G276" s="54" t="s">
        <v>333</v>
      </c>
      <c r="H276" s="52"/>
      <c r="I276" s="52">
        <v>8489.08</v>
      </c>
      <c r="J276" s="52"/>
      <c r="K276" s="33"/>
    </row>
    <row r="277" spans="1:11" ht="15" customHeight="1" x14ac:dyDescent="0.25">
      <c r="A277" t="s">
        <v>423</v>
      </c>
      <c r="B277">
        <v>2017</v>
      </c>
      <c r="C277" s="20" t="s">
        <v>371</v>
      </c>
      <c r="D277" s="20"/>
      <c r="E277" s="21">
        <v>42774</v>
      </c>
      <c r="F277" s="21" t="s">
        <v>511</v>
      </c>
      <c r="G277" s="54" t="s">
        <v>372</v>
      </c>
      <c r="H277" s="52"/>
      <c r="I277" s="52">
        <v>7738</v>
      </c>
      <c r="J277" s="52"/>
      <c r="K277" s="33"/>
    </row>
    <row r="278" spans="1:11" ht="15" customHeight="1" x14ac:dyDescent="0.25">
      <c r="A278" t="s">
        <v>423</v>
      </c>
      <c r="B278">
        <v>2017</v>
      </c>
      <c r="C278" s="20" t="s">
        <v>373</v>
      </c>
      <c r="D278" s="20"/>
      <c r="E278" s="21">
        <v>42786</v>
      </c>
      <c r="F278" s="21" t="s">
        <v>506</v>
      </c>
      <c r="G278" s="54" t="s">
        <v>374</v>
      </c>
      <c r="H278" s="52">
        <v>625</v>
      </c>
      <c r="I278" s="52">
        <v>525</v>
      </c>
      <c r="J278" s="52">
        <f>H278-I278</f>
        <v>100</v>
      </c>
      <c r="K278" s="33">
        <f>J278/H278</f>
        <v>0.16</v>
      </c>
    </row>
    <row r="279" spans="1:11" ht="15" customHeight="1" x14ac:dyDescent="0.25">
      <c r="A279" t="s">
        <v>423</v>
      </c>
      <c r="B279">
        <v>2017</v>
      </c>
      <c r="C279" s="20" t="s">
        <v>375</v>
      </c>
      <c r="D279" s="20"/>
      <c r="E279" s="21">
        <v>42801</v>
      </c>
      <c r="F279" s="21" t="s">
        <v>508</v>
      </c>
      <c r="G279" s="54" t="s">
        <v>376</v>
      </c>
      <c r="H279" s="52"/>
      <c r="I279" s="52">
        <v>714.2</v>
      </c>
      <c r="J279" s="52"/>
      <c r="K279" s="33"/>
    </row>
    <row r="280" spans="1:11" ht="15" customHeight="1" x14ac:dyDescent="0.25">
      <c r="A280" t="s">
        <v>423</v>
      </c>
      <c r="B280">
        <v>2017</v>
      </c>
      <c r="C280" s="20" t="s">
        <v>377</v>
      </c>
      <c r="D280" s="20"/>
      <c r="E280" s="21">
        <v>42803</v>
      </c>
      <c r="F280" s="21" t="s">
        <v>511</v>
      </c>
      <c r="G280" s="54" t="s">
        <v>378</v>
      </c>
      <c r="H280" s="52">
        <v>1600.51</v>
      </c>
      <c r="I280" s="52">
        <v>1300</v>
      </c>
      <c r="J280" s="52">
        <f t="shared" ref="J280:J296" si="37">H280-I280</f>
        <v>300.51</v>
      </c>
      <c r="K280" s="33">
        <f t="shared" ref="K280:K296" si="38">J280/H280</f>
        <v>0.1877589018500353</v>
      </c>
    </row>
    <row r="281" spans="1:11" ht="15" customHeight="1" x14ac:dyDescent="0.25">
      <c r="A281" t="s">
        <v>423</v>
      </c>
      <c r="B281">
        <v>2017</v>
      </c>
      <c r="C281" s="20" t="s">
        <v>379</v>
      </c>
      <c r="D281" s="20"/>
      <c r="E281" s="21">
        <v>42828</v>
      </c>
      <c r="F281" s="21" t="s">
        <v>516</v>
      </c>
      <c r="G281" s="54" t="s">
        <v>380</v>
      </c>
      <c r="H281" s="52"/>
      <c r="I281" s="52">
        <v>981.48</v>
      </c>
      <c r="J281" s="52"/>
      <c r="K281" s="33"/>
    </row>
    <row r="282" spans="1:11" ht="15" customHeight="1" x14ac:dyDescent="0.25">
      <c r="A282" t="s">
        <v>423</v>
      </c>
      <c r="B282">
        <v>2017</v>
      </c>
      <c r="C282" s="20" t="s">
        <v>379</v>
      </c>
      <c r="D282" s="20"/>
      <c r="E282" s="21">
        <v>42828</v>
      </c>
      <c r="F282" s="21" t="s">
        <v>511</v>
      </c>
      <c r="G282" s="54" t="s">
        <v>381</v>
      </c>
      <c r="H282" s="52"/>
      <c r="I282" s="52">
        <v>949.6</v>
      </c>
      <c r="J282" s="52"/>
      <c r="K282" s="33"/>
    </row>
    <row r="283" spans="1:11" ht="15" customHeight="1" x14ac:dyDescent="0.25">
      <c r="A283" t="s">
        <v>423</v>
      </c>
      <c r="B283">
        <v>2017</v>
      </c>
      <c r="C283" s="20" t="s">
        <v>379</v>
      </c>
      <c r="D283" s="20"/>
      <c r="E283" s="21">
        <v>42828</v>
      </c>
      <c r="F283" s="21" t="s">
        <v>516</v>
      </c>
      <c r="G283" s="54" t="s">
        <v>382</v>
      </c>
      <c r="H283" s="52"/>
      <c r="I283" s="52">
        <v>1548.81</v>
      </c>
      <c r="J283" s="52"/>
      <c r="K283" s="33"/>
    </row>
    <row r="284" spans="1:11" ht="15" customHeight="1" x14ac:dyDescent="0.25">
      <c r="A284" t="s">
        <v>423</v>
      </c>
      <c r="B284">
        <v>2017</v>
      </c>
      <c r="C284" s="20" t="s">
        <v>383</v>
      </c>
      <c r="D284" s="20"/>
      <c r="E284" s="21">
        <v>42871</v>
      </c>
      <c r="F284" s="21" t="s">
        <v>517</v>
      </c>
      <c r="G284" s="54" t="s">
        <v>384</v>
      </c>
      <c r="H284" s="52"/>
      <c r="I284" s="52">
        <v>492.32</v>
      </c>
      <c r="J284" s="52"/>
      <c r="K284" s="33"/>
    </row>
    <row r="285" spans="1:11" ht="15" customHeight="1" x14ac:dyDescent="0.25">
      <c r="A285" t="s">
        <v>423</v>
      </c>
      <c r="B285">
        <v>2017</v>
      </c>
      <c r="C285" s="20" t="s">
        <v>385</v>
      </c>
      <c r="D285" s="20"/>
      <c r="E285" s="21">
        <v>42881</v>
      </c>
      <c r="F285" s="21" t="s">
        <v>517</v>
      </c>
      <c r="G285" s="54" t="s">
        <v>386</v>
      </c>
      <c r="H285" s="52"/>
      <c r="I285" s="52">
        <v>208.6</v>
      </c>
      <c r="J285" s="52"/>
      <c r="K285" s="33"/>
    </row>
    <row r="286" spans="1:11" ht="15" customHeight="1" x14ac:dyDescent="0.25">
      <c r="A286" t="s">
        <v>423</v>
      </c>
      <c r="B286">
        <v>2017</v>
      </c>
      <c r="C286" s="20" t="s">
        <v>387</v>
      </c>
      <c r="D286" s="20"/>
      <c r="E286" s="21">
        <v>42888</v>
      </c>
      <c r="F286" s="21" t="s">
        <v>516</v>
      </c>
      <c r="G286" s="54" t="s">
        <v>388</v>
      </c>
      <c r="H286" s="52"/>
      <c r="I286" s="52">
        <v>514.79999999999995</v>
      </c>
      <c r="J286" s="52"/>
      <c r="K286" s="33"/>
    </row>
    <row r="287" spans="1:11" ht="15" customHeight="1" x14ac:dyDescent="0.25">
      <c r="A287" t="s">
        <v>423</v>
      </c>
      <c r="B287">
        <v>2017</v>
      </c>
      <c r="C287" s="20" t="s">
        <v>389</v>
      </c>
      <c r="D287" s="20"/>
      <c r="E287" s="21">
        <v>42888</v>
      </c>
      <c r="F287" s="21" t="s">
        <v>509</v>
      </c>
      <c r="G287" s="54" t="s">
        <v>390</v>
      </c>
      <c r="H287" s="52"/>
      <c r="I287" s="52">
        <v>1050</v>
      </c>
      <c r="J287" s="52"/>
      <c r="K287" s="33"/>
    </row>
    <row r="288" spans="1:11" ht="15" customHeight="1" x14ac:dyDescent="0.25">
      <c r="A288" t="s">
        <v>423</v>
      </c>
      <c r="B288">
        <v>2017</v>
      </c>
      <c r="C288" s="20" t="s">
        <v>379</v>
      </c>
      <c r="D288" s="20"/>
      <c r="E288" s="21">
        <v>42892</v>
      </c>
      <c r="F288" s="21" t="s">
        <v>516</v>
      </c>
      <c r="G288" s="54" t="s">
        <v>380</v>
      </c>
      <c r="H288" s="52"/>
      <c r="I288" s="52">
        <v>1008.2</v>
      </c>
      <c r="J288" s="52"/>
      <c r="K288" s="33"/>
    </row>
    <row r="289" spans="1:11" ht="15" customHeight="1" x14ac:dyDescent="0.25">
      <c r="A289" t="s">
        <v>423</v>
      </c>
      <c r="B289">
        <v>2017</v>
      </c>
      <c r="C289" s="20" t="s">
        <v>391</v>
      </c>
      <c r="D289" s="20"/>
      <c r="E289" s="21">
        <v>42899</v>
      </c>
      <c r="F289" s="21" t="s">
        <v>517</v>
      </c>
      <c r="G289" s="54" t="s">
        <v>384</v>
      </c>
      <c r="H289" s="52"/>
      <c r="I289" s="52">
        <v>389.4</v>
      </c>
      <c r="J289" s="52"/>
      <c r="K289" s="33"/>
    </row>
    <row r="290" spans="1:11" ht="15" customHeight="1" x14ac:dyDescent="0.25">
      <c r="A290" t="s">
        <v>423</v>
      </c>
      <c r="B290">
        <v>2017</v>
      </c>
      <c r="C290" s="20" t="s">
        <v>392</v>
      </c>
      <c r="D290" s="20"/>
      <c r="E290" s="21">
        <v>42906</v>
      </c>
      <c r="F290" s="21" t="s">
        <v>508</v>
      </c>
      <c r="G290" s="54" t="s">
        <v>327</v>
      </c>
      <c r="H290" s="52">
        <v>3270</v>
      </c>
      <c r="I290" s="52">
        <v>1620</v>
      </c>
      <c r="J290" s="52">
        <f t="shared" si="37"/>
        <v>1650</v>
      </c>
      <c r="K290" s="33">
        <f t="shared" si="38"/>
        <v>0.50458715596330272</v>
      </c>
    </row>
    <row r="291" spans="1:11" ht="15" customHeight="1" x14ac:dyDescent="0.25">
      <c r="A291" t="s">
        <v>423</v>
      </c>
      <c r="B291">
        <v>2017</v>
      </c>
      <c r="C291" s="20" t="s">
        <v>393</v>
      </c>
      <c r="D291" s="20"/>
      <c r="E291" s="21">
        <v>42919</v>
      </c>
      <c r="F291" s="21" t="s">
        <v>508</v>
      </c>
      <c r="G291" s="54" t="s">
        <v>394</v>
      </c>
      <c r="H291" s="52"/>
      <c r="I291" s="52">
        <v>4998</v>
      </c>
      <c r="J291" s="52"/>
      <c r="K291" s="33"/>
    </row>
    <row r="292" spans="1:11" ht="15" customHeight="1" x14ac:dyDescent="0.25">
      <c r="A292" t="s">
        <v>423</v>
      </c>
      <c r="B292">
        <v>2017</v>
      </c>
      <c r="C292" s="20" t="s">
        <v>395</v>
      </c>
      <c r="D292" s="20"/>
      <c r="E292" s="21">
        <v>42940</v>
      </c>
      <c r="F292" s="21" t="s">
        <v>508</v>
      </c>
      <c r="G292" s="54" t="s">
        <v>331</v>
      </c>
      <c r="H292" s="52"/>
      <c r="I292" s="52">
        <v>1200000</v>
      </c>
      <c r="J292" s="52"/>
      <c r="K292" s="33"/>
    </row>
    <row r="293" spans="1:11" ht="15" customHeight="1" x14ac:dyDescent="0.25">
      <c r="A293" t="s">
        <v>423</v>
      </c>
      <c r="B293">
        <v>2017</v>
      </c>
      <c r="C293" s="20" t="s">
        <v>396</v>
      </c>
      <c r="D293" s="20"/>
      <c r="E293" s="21">
        <v>42978</v>
      </c>
      <c r="F293" s="21" t="s">
        <v>511</v>
      </c>
      <c r="G293" s="54" t="s">
        <v>397</v>
      </c>
      <c r="H293" s="52"/>
      <c r="I293" s="52">
        <v>1575</v>
      </c>
      <c r="J293" s="52"/>
      <c r="K293" s="33"/>
    </row>
    <row r="294" spans="1:11" ht="15" customHeight="1" x14ac:dyDescent="0.25">
      <c r="A294" t="s">
        <v>423</v>
      </c>
      <c r="B294">
        <v>2017</v>
      </c>
      <c r="C294" s="20" t="s">
        <v>398</v>
      </c>
      <c r="D294" s="20"/>
      <c r="E294" s="21">
        <v>42992</v>
      </c>
      <c r="F294" s="21" t="s">
        <v>516</v>
      </c>
      <c r="G294" s="54" t="s">
        <v>357</v>
      </c>
      <c r="H294" s="52"/>
      <c r="I294" s="52">
        <v>5238</v>
      </c>
      <c r="J294" s="52"/>
      <c r="K294" s="33"/>
    </row>
    <row r="295" spans="1:11" ht="15" customHeight="1" x14ac:dyDescent="0.25">
      <c r="A295" t="s">
        <v>423</v>
      </c>
      <c r="B295">
        <v>2017</v>
      </c>
      <c r="C295" s="20" t="s">
        <v>399</v>
      </c>
      <c r="D295" s="20"/>
      <c r="E295" s="21">
        <v>43003</v>
      </c>
      <c r="F295" s="21" t="s">
        <v>511</v>
      </c>
      <c r="G295" s="54" t="s">
        <v>400</v>
      </c>
      <c r="H295" s="52"/>
      <c r="I295" s="52">
        <v>591.67999999999995</v>
      </c>
      <c r="J295" s="52"/>
      <c r="K295" s="33"/>
    </row>
    <row r="296" spans="1:11" ht="15" customHeight="1" x14ac:dyDescent="0.25">
      <c r="A296" t="s">
        <v>423</v>
      </c>
      <c r="B296">
        <v>2017</v>
      </c>
      <c r="C296" s="20" t="s">
        <v>401</v>
      </c>
      <c r="D296" s="20" t="s">
        <v>402</v>
      </c>
      <c r="E296" s="21">
        <v>43074</v>
      </c>
      <c r="F296" s="21" t="s">
        <v>511</v>
      </c>
      <c r="G296" s="54" t="s">
        <v>403</v>
      </c>
      <c r="H296" s="52">
        <v>42177.1</v>
      </c>
      <c r="I296" s="52">
        <v>29400</v>
      </c>
      <c r="J296" s="52">
        <f t="shared" si="37"/>
        <v>12777.099999999999</v>
      </c>
      <c r="K296" s="33">
        <f t="shared" si="38"/>
        <v>0.30293927273330784</v>
      </c>
    </row>
    <row r="297" spans="1:11" ht="15" customHeight="1" x14ac:dyDescent="0.25">
      <c r="A297" t="s">
        <v>423</v>
      </c>
      <c r="B297">
        <v>2017</v>
      </c>
      <c r="C297" s="20" t="s">
        <v>404</v>
      </c>
      <c r="D297" s="20"/>
      <c r="E297" s="21">
        <v>43095</v>
      </c>
      <c r="F297" s="21" t="s">
        <v>508</v>
      </c>
      <c r="G297" s="54" t="s">
        <v>333</v>
      </c>
      <c r="H297" s="52"/>
      <c r="I297" s="52">
        <v>8489.08</v>
      </c>
      <c r="J297" s="52"/>
      <c r="K297" s="33"/>
    </row>
    <row r="298" spans="1:11" ht="15" customHeight="1" x14ac:dyDescent="0.25">
      <c r="A298" t="s">
        <v>423</v>
      </c>
      <c r="B298">
        <v>2018</v>
      </c>
      <c r="C298" s="20" t="s">
        <v>405</v>
      </c>
      <c r="D298" s="20"/>
      <c r="E298" s="21">
        <v>43158</v>
      </c>
      <c r="F298" s="21" t="s">
        <v>516</v>
      </c>
      <c r="G298" s="54" t="s">
        <v>406</v>
      </c>
      <c r="H298" s="52">
        <v>925.33</v>
      </c>
      <c r="I298" s="52">
        <v>459</v>
      </c>
      <c r="J298" s="52">
        <f>H298-I298</f>
        <v>466.33000000000004</v>
      </c>
      <c r="K298" s="33">
        <f>J298/H298</f>
        <v>0.50396074913814537</v>
      </c>
    </row>
    <row r="299" spans="1:11" ht="15" customHeight="1" x14ac:dyDescent="0.25">
      <c r="A299" t="s">
        <v>423</v>
      </c>
      <c r="B299">
        <v>2018</v>
      </c>
      <c r="C299" s="20" t="s">
        <v>407</v>
      </c>
      <c r="D299" s="20"/>
      <c r="E299" s="21">
        <v>43173</v>
      </c>
      <c r="F299" s="21" t="s">
        <v>516</v>
      </c>
      <c r="G299" s="54" t="s">
        <v>408</v>
      </c>
      <c r="H299" s="52"/>
      <c r="I299" s="52">
        <v>8000</v>
      </c>
      <c r="J299" s="52"/>
      <c r="K299" s="33"/>
    </row>
    <row r="300" spans="1:11" ht="15" customHeight="1" x14ac:dyDescent="0.25">
      <c r="A300" t="s">
        <v>423</v>
      </c>
      <c r="B300">
        <v>2018</v>
      </c>
      <c r="C300" s="20" t="s">
        <v>409</v>
      </c>
      <c r="D300" s="20"/>
      <c r="E300" s="21">
        <v>43215</v>
      </c>
      <c r="F300" s="21" t="s">
        <v>517</v>
      </c>
      <c r="G300" s="54" t="s">
        <v>410</v>
      </c>
      <c r="H300" s="52">
        <v>193.76</v>
      </c>
      <c r="I300" s="52">
        <v>185.87</v>
      </c>
      <c r="J300" s="52">
        <f t="shared" ref="J300:J307" si="39">H300-I300</f>
        <v>7.8899999999999864</v>
      </c>
      <c r="K300" s="33">
        <f t="shared" ref="K300:K307" si="40">J300/H300</f>
        <v>4.0720478943022227E-2</v>
      </c>
    </row>
    <row r="301" spans="1:11" ht="15" customHeight="1" x14ac:dyDescent="0.25">
      <c r="A301" t="s">
        <v>423</v>
      </c>
      <c r="B301">
        <v>2018</v>
      </c>
      <c r="C301" s="20" t="s">
        <v>411</v>
      </c>
      <c r="D301" s="20"/>
      <c r="E301" s="21">
        <v>43263</v>
      </c>
      <c r="F301" s="21" t="s">
        <v>517</v>
      </c>
      <c r="G301" s="54" t="s">
        <v>384</v>
      </c>
      <c r="H301" s="52"/>
      <c r="I301" s="52">
        <v>466.39</v>
      </c>
      <c r="J301" s="52"/>
      <c r="K301" s="33"/>
    </row>
    <row r="302" spans="1:11" ht="15" customHeight="1" x14ac:dyDescent="0.25">
      <c r="A302" t="s">
        <v>423</v>
      </c>
      <c r="B302">
        <v>2018</v>
      </c>
      <c r="C302" s="20" t="s">
        <v>412</v>
      </c>
      <c r="D302" s="20"/>
      <c r="E302" s="21">
        <v>43265</v>
      </c>
      <c r="F302" s="21" t="s">
        <v>508</v>
      </c>
      <c r="G302" s="54" t="s">
        <v>388</v>
      </c>
      <c r="H302" s="52">
        <v>1318.8</v>
      </c>
      <c r="I302" s="52">
        <v>965.55</v>
      </c>
      <c r="J302" s="52">
        <f t="shared" si="39"/>
        <v>353.25</v>
      </c>
      <c r="K302" s="33">
        <f t="shared" si="40"/>
        <v>0.26785714285714285</v>
      </c>
    </row>
    <row r="303" spans="1:11" ht="15" customHeight="1" x14ac:dyDescent="0.25">
      <c r="A303" t="s">
        <v>423</v>
      </c>
      <c r="B303">
        <v>2018</v>
      </c>
      <c r="C303" s="20" t="s">
        <v>413</v>
      </c>
      <c r="D303" s="20"/>
      <c r="E303" s="21">
        <v>43271</v>
      </c>
      <c r="F303" s="21" t="s">
        <v>508</v>
      </c>
      <c r="G303" s="54" t="s">
        <v>327</v>
      </c>
      <c r="H303" s="52">
        <v>1702.1</v>
      </c>
      <c r="I303" s="52">
        <v>1620</v>
      </c>
      <c r="J303" s="52">
        <f t="shared" si="39"/>
        <v>82.099999999999909</v>
      </c>
      <c r="K303" s="33">
        <f t="shared" si="40"/>
        <v>4.8234533811174381E-2</v>
      </c>
    </row>
    <row r="304" spans="1:11" ht="15" customHeight="1" x14ac:dyDescent="0.25">
      <c r="A304" t="s">
        <v>423</v>
      </c>
      <c r="B304">
        <v>2018</v>
      </c>
      <c r="C304" s="20" t="s">
        <v>414</v>
      </c>
      <c r="D304" s="20"/>
      <c r="E304" s="21">
        <v>43360</v>
      </c>
      <c r="F304" s="21" t="s">
        <v>511</v>
      </c>
      <c r="G304" s="54" t="s">
        <v>415</v>
      </c>
      <c r="H304" s="52">
        <v>3898.38</v>
      </c>
      <c r="I304" s="52">
        <v>3526</v>
      </c>
      <c r="J304" s="52">
        <f t="shared" si="39"/>
        <v>372.38000000000011</v>
      </c>
      <c r="K304" s="33">
        <f t="shared" si="40"/>
        <v>9.5521729538936714E-2</v>
      </c>
    </row>
    <row r="305" spans="1:11" ht="15" customHeight="1" x14ac:dyDescent="0.25">
      <c r="A305" t="s">
        <v>423</v>
      </c>
      <c r="B305">
        <v>2018</v>
      </c>
      <c r="C305" s="20" t="s">
        <v>416</v>
      </c>
      <c r="D305" s="20"/>
      <c r="E305" s="21">
        <v>43370</v>
      </c>
      <c r="F305" s="21" t="s">
        <v>508</v>
      </c>
      <c r="G305" s="54" t="s">
        <v>417</v>
      </c>
      <c r="H305" s="52"/>
      <c r="I305" s="52">
        <v>101874</v>
      </c>
      <c r="J305" s="52"/>
      <c r="K305" s="33"/>
    </row>
    <row r="306" spans="1:11" ht="15" customHeight="1" x14ac:dyDescent="0.25">
      <c r="A306" t="s">
        <v>423</v>
      </c>
      <c r="B306">
        <v>2018</v>
      </c>
      <c r="C306" s="20" t="s">
        <v>418</v>
      </c>
      <c r="D306" s="20"/>
      <c r="E306" s="21">
        <v>43371</v>
      </c>
      <c r="F306" s="21" t="s">
        <v>516</v>
      </c>
      <c r="G306" s="54" t="s">
        <v>419</v>
      </c>
      <c r="H306" s="52">
        <v>486.61</v>
      </c>
      <c r="I306" s="52">
        <v>430</v>
      </c>
      <c r="J306" s="52">
        <f t="shared" si="39"/>
        <v>56.610000000000014</v>
      </c>
      <c r="K306" s="33">
        <f t="shared" si="40"/>
        <v>0.11633546371837819</v>
      </c>
    </row>
    <row r="307" spans="1:11" ht="15" customHeight="1" x14ac:dyDescent="0.25">
      <c r="A307" t="s">
        <v>423</v>
      </c>
      <c r="B307">
        <v>2018</v>
      </c>
      <c r="C307" s="20" t="s">
        <v>420</v>
      </c>
      <c r="D307" s="20"/>
      <c r="E307" s="21">
        <v>43381</v>
      </c>
      <c r="F307" s="21" t="s">
        <v>511</v>
      </c>
      <c r="G307" s="54" t="s">
        <v>421</v>
      </c>
      <c r="H307" s="52">
        <v>3681.8</v>
      </c>
      <c r="I307" s="52">
        <v>3589.98</v>
      </c>
      <c r="J307" s="52">
        <f t="shared" si="39"/>
        <v>91.820000000000164</v>
      </c>
      <c r="K307" s="33">
        <f t="shared" si="40"/>
        <v>2.4938888587104177E-2</v>
      </c>
    </row>
    <row r="308" spans="1:11" ht="15" customHeight="1" x14ac:dyDescent="0.25">
      <c r="A308" t="s">
        <v>423</v>
      </c>
      <c r="B308">
        <v>2018</v>
      </c>
      <c r="C308" s="20" t="s">
        <v>422</v>
      </c>
      <c r="D308" s="20"/>
      <c r="E308" s="21">
        <v>43460</v>
      </c>
      <c r="F308" s="21" t="s">
        <v>508</v>
      </c>
      <c r="G308" s="54" t="s">
        <v>333</v>
      </c>
      <c r="H308" s="52"/>
      <c r="I308" s="52">
        <v>8489.08</v>
      </c>
      <c r="J308" s="52"/>
      <c r="K308" s="33"/>
    </row>
    <row r="309" spans="1:11" ht="15" customHeight="1" x14ac:dyDescent="0.25">
      <c r="A309" t="s">
        <v>946</v>
      </c>
      <c r="B309">
        <v>2014</v>
      </c>
      <c r="C309" s="20"/>
      <c r="D309" s="20" t="s">
        <v>855</v>
      </c>
      <c r="E309" s="21">
        <v>41907</v>
      </c>
      <c r="F309" s="21" t="s">
        <v>898</v>
      </c>
      <c r="G309" s="54" t="s">
        <v>858</v>
      </c>
      <c r="H309" s="52"/>
      <c r="I309" s="52"/>
      <c r="J309" s="52"/>
      <c r="K309" s="33"/>
    </row>
    <row r="310" spans="1:11" ht="15" customHeight="1" x14ac:dyDescent="0.25">
      <c r="A310" t="s">
        <v>946</v>
      </c>
      <c r="B310">
        <v>2014</v>
      </c>
      <c r="C310" s="20"/>
      <c r="D310" s="20" t="s">
        <v>856</v>
      </c>
      <c r="E310" s="21">
        <v>41859</v>
      </c>
      <c r="F310" s="21" t="s">
        <v>508</v>
      </c>
      <c r="G310" s="54" t="s">
        <v>859</v>
      </c>
      <c r="H310" s="52"/>
      <c r="I310" s="52"/>
      <c r="J310" s="52"/>
      <c r="K310" s="33"/>
    </row>
    <row r="311" spans="1:11" ht="15" customHeight="1" x14ac:dyDescent="0.25">
      <c r="A311" t="s">
        <v>946</v>
      </c>
      <c r="B311">
        <v>2014</v>
      </c>
      <c r="C311" s="20"/>
      <c r="D311" s="20" t="s">
        <v>857</v>
      </c>
      <c r="E311" s="21">
        <v>41719</v>
      </c>
      <c r="F311" s="21" t="s">
        <v>517</v>
      </c>
      <c r="G311" s="54" t="s">
        <v>860</v>
      </c>
      <c r="H311" s="52"/>
      <c r="I311" s="52"/>
      <c r="J311" s="52"/>
      <c r="K311" s="33"/>
    </row>
    <row r="312" spans="1:11" ht="15" customHeight="1" x14ac:dyDescent="0.25">
      <c r="A312" t="s">
        <v>946</v>
      </c>
      <c r="B312">
        <v>2015</v>
      </c>
      <c r="C312" s="20" t="s">
        <v>861</v>
      </c>
      <c r="D312" s="20" t="s">
        <v>862</v>
      </c>
      <c r="E312" s="21">
        <v>42353</v>
      </c>
      <c r="F312" s="21" t="s">
        <v>506</v>
      </c>
      <c r="G312" s="54" t="s">
        <v>884</v>
      </c>
      <c r="H312" s="52">
        <v>185326.72</v>
      </c>
      <c r="I312" s="52"/>
      <c r="J312" s="52"/>
      <c r="K312" s="33"/>
    </row>
    <row r="313" spans="1:11" ht="15" customHeight="1" x14ac:dyDescent="0.25">
      <c r="A313" t="s">
        <v>946</v>
      </c>
      <c r="B313">
        <v>2015</v>
      </c>
      <c r="C313" s="20" t="s">
        <v>863</v>
      </c>
      <c r="D313" s="20" t="s">
        <v>864</v>
      </c>
      <c r="E313" s="21">
        <v>42353</v>
      </c>
      <c r="F313" s="21" t="s">
        <v>511</v>
      </c>
      <c r="G313" s="54" t="s">
        <v>885</v>
      </c>
      <c r="H313" s="52">
        <v>126576.85</v>
      </c>
      <c r="I313" s="52"/>
      <c r="J313" s="52"/>
      <c r="K313" s="33"/>
    </row>
    <row r="314" spans="1:11" ht="15" customHeight="1" x14ac:dyDescent="0.25">
      <c r="A314" t="s">
        <v>946</v>
      </c>
      <c r="B314">
        <v>2015</v>
      </c>
      <c r="C314" s="20" t="s">
        <v>865</v>
      </c>
      <c r="D314" s="20" t="s">
        <v>866</v>
      </c>
      <c r="E314" s="21">
        <v>42347</v>
      </c>
      <c r="F314" s="21" t="s">
        <v>898</v>
      </c>
      <c r="G314" s="54" t="s">
        <v>886</v>
      </c>
      <c r="H314" s="52">
        <v>14268.54</v>
      </c>
      <c r="I314" s="52"/>
      <c r="J314" s="52"/>
      <c r="K314" s="33"/>
    </row>
    <row r="315" spans="1:11" ht="15" customHeight="1" x14ac:dyDescent="0.25">
      <c r="A315" t="s">
        <v>946</v>
      </c>
      <c r="B315">
        <v>2015</v>
      </c>
      <c r="C315" s="20" t="s">
        <v>867</v>
      </c>
      <c r="D315" s="20" t="s">
        <v>868</v>
      </c>
      <c r="E315" s="21">
        <v>42338</v>
      </c>
      <c r="F315" s="21" t="s">
        <v>508</v>
      </c>
      <c r="G315" s="54" t="s">
        <v>887</v>
      </c>
      <c r="H315" s="52">
        <v>125344.31</v>
      </c>
      <c r="I315" s="52"/>
      <c r="J315" s="52"/>
      <c r="K315" s="33"/>
    </row>
    <row r="316" spans="1:11" ht="15" customHeight="1" x14ac:dyDescent="0.25">
      <c r="A316" t="s">
        <v>946</v>
      </c>
      <c r="B316">
        <v>2015</v>
      </c>
      <c r="C316" s="20" t="s">
        <v>869</v>
      </c>
      <c r="D316" s="20" t="s">
        <v>870</v>
      </c>
      <c r="E316" s="21">
        <v>42321</v>
      </c>
      <c r="F316" s="21" t="s">
        <v>506</v>
      </c>
      <c r="G316" s="54" t="s">
        <v>888</v>
      </c>
      <c r="H316" s="52">
        <v>37289.42</v>
      </c>
      <c r="I316" s="52"/>
      <c r="J316" s="52"/>
      <c r="K316" s="33"/>
    </row>
    <row r="317" spans="1:11" ht="15" customHeight="1" x14ac:dyDescent="0.25">
      <c r="A317" t="s">
        <v>946</v>
      </c>
      <c r="B317">
        <v>2015</v>
      </c>
      <c r="C317" s="20" t="s">
        <v>871</v>
      </c>
      <c r="D317" s="20" t="s">
        <v>872</v>
      </c>
      <c r="E317" s="21">
        <v>42314</v>
      </c>
      <c r="F317" s="21" t="s">
        <v>507</v>
      </c>
      <c r="G317" s="54" t="s">
        <v>889</v>
      </c>
      <c r="H317" s="52">
        <v>76474.61</v>
      </c>
      <c r="I317" s="52"/>
      <c r="J317" s="52"/>
      <c r="K317" s="33"/>
    </row>
    <row r="318" spans="1:11" ht="15" customHeight="1" x14ac:dyDescent="0.25">
      <c r="A318" t="s">
        <v>946</v>
      </c>
      <c r="B318">
        <v>2015</v>
      </c>
      <c r="C318" s="20" t="s">
        <v>873</v>
      </c>
      <c r="D318" s="20" t="s">
        <v>874</v>
      </c>
      <c r="E318" s="21">
        <v>42268</v>
      </c>
      <c r="F318" s="21" t="s">
        <v>511</v>
      </c>
      <c r="G318" s="54" t="s">
        <v>890</v>
      </c>
      <c r="H318" s="52">
        <v>279981.65000000002</v>
      </c>
      <c r="I318" s="52"/>
      <c r="J318" s="52"/>
      <c r="K318" s="33"/>
    </row>
    <row r="319" spans="1:11" ht="15" customHeight="1" x14ac:dyDescent="0.25">
      <c r="A319" t="s">
        <v>946</v>
      </c>
      <c r="B319">
        <v>2015</v>
      </c>
      <c r="C319" s="20" t="s">
        <v>875</v>
      </c>
      <c r="D319" s="20" t="s">
        <v>876</v>
      </c>
      <c r="E319" s="21">
        <v>42268</v>
      </c>
      <c r="F319" s="21" t="s">
        <v>516</v>
      </c>
      <c r="G319" s="54" t="s">
        <v>891</v>
      </c>
      <c r="H319" s="52">
        <v>8754.32</v>
      </c>
      <c r="I319" s="52"/>
      <c r="J319" s="52"/>
      <c r="K319" s="33"/>
    </row>
    <row r="320" spans="1:11" ht="15" customHeight="1" x14ac:dyDescent="0.25">
      <c r="A320" t="s">
        <v>946</v>
      </c>
      <c r="B320">
        <v>2015</v>
      </c>
      <c r="C320" s="20" t="s">
        <v>877</v>
      </c>
      <c r="D320" s="20" t="s">
        <v>878</v>
      </c>
      <c r="E320" s="21">
        <v>42265</v>
      </c>
      <c r="F320" s="21" t="s">
        <v>508</v>
      </c>
      <c r="G320" s="54" t="s">
        <v>892</v>
      </c>
      <c r="H320" s="52">
        <v>1732206.76</v>
      </c>
      <c r="I320" s="52"/>
      <c r="J320" s="52"/>
      <c r="K320" s="33"/>
    </row>
    <row r="321" spans="1:11" ht="15" customHeight="1" x14ac:dyDescent="0.25">
      <c r="A321" t="s">
        <v>946</v>
      </c>
      <c r="B321">
        <v>2015</v>
      </c>
      <c r="C321" s="20"/>
      <c r="D321" s="20" t="s">
        <v>879</v>
      </c>
      <c r="E321" s="21">
        <v>42265</v>
      </c>
      <c r="F321" s="21" t="s">
        <v>508</v>
      </c>
      <c r="G321" s="54" t="s">
        <v>893</v>
      </c>
      <c r="H321" s="52"/>
      <c r="I321" s="52"/>
      <c r="J321" s="52"/>
      <c r="K321" s="33"/>
    </row>
    <row r="322" spans="1:11" ht="15" customHeight="1" x14ac:dyDescent="0.25">
      <c r="A322" t="s">
        <v>946</v>
      </c>
      <c r="B322">
        <v>2015</v>
      </c>
      <c r="C322" s="20"/>
      <c r="D322" s="20" t="s">
        <v>880</v>
      </c>
      <c r="E322" s="21">
        <v>42262</v>
      </c>
      <c r="F322" s="21" t="s">
        <v>506</v>
      </c>
      <c r="G322" s="54" t="s">
        <v>894</v>
      </c>
      <c r="H322" s="52"/>
      <c r="I322" s="52"/>
      <c r="J322" s="52"/>
      <c r="K322" s="33"/>
    </row>
    <row r="323" spans="1:11" ht="15" customHeight="1" x14ac:dyDescent="0.25">
      <c r="A323" t="s">
        <v>946</v>
      </c>
      <c r="B323">
        <v>2015</v>
      </c>
      <c r="C323" s="20"/>
      <c r="D323" s="20" t="s">
        <v>881</v>
      </c>
      <c r="E323" s="21">
        <v>42248</v>
      </c>
      <c r="F323" s="21" t="s">
        <v>508</v>
      </c>
      <c r="G323" s="54" t="s">
        <v>895</v>
      </c>
      <c r="H323" s="52"/>
      <c r="I323" s="52"/>
      <c r="J323" s="52"/>
      <c r="K323" s="33"/>
    </row>
    <row r="324" spans="1:11" ht="15" customHeight="1" x14ac:dyDescent="0.25">
      <c r="A324" t="s">
        <v>946</v>
      </c>
      <c r="B324">
        <v>2015</v>
      </c>
      <c r="C324" s="20"/>
      <c r="D324" s="20" t="s">
        <v>882</v>
      </c>
      <c r="E324" s="21">
        <v>42227</v>
      </c>
      <c r="F324" s="21" t="s">
        <v>508</v>
      </c>
      <c r="G324" s="54" t="s">
        <v>896</v>
      </c>
      <c r="H324" s="52"/>
      <c r="I324" s="52"/>
      <c r="J324" s="52"/>
      <c r="K324" s="33"/>
    </row>
    <row r="325" spans="1:11" ht="15" customHeight="1" x14ac:dyDescent="0.25">
      <c r="A325" t="s">
        <v>946</v>
      </c>
      <c r="B325">
        <v>2015</v>
      </c>
      <c r="C325" s="20"/>
      <c r="D325" s="20" t="s">
        <v>883</v>
      </c>
      <c r="E325" s="21">
        <v>42202</v>
      </c>
      <c r="F325" s="21" t="s">
        <v>509</v>
      </c>
      <c r="G325" s="54" t="s">
        <v>897</v>
      </c>
      <c r="H325" s="52"/>
      <c r="I325" s="52"/>
      <c r="J325" s="52"/>
      <c r="K325" s="33"/>
    </row>
    <row r="326" spans="1:11" ht="15" customHeight="1" x14ac:dyDescent="0.25">
      <c r="A326" t="s">
        <v>946</v>
      </c>
      <c r="B326">
        <v>2016</v>
      </c>
      <c r="C326" s="20" t="s">
        <v>899</v>
      </c>
      <c r="D326" s="20" t="s">
        <v>900</v>
      </c>
      <c r="E326" s="21">
        <v>42515</v>
      </c>
      <c r="F326" s="21" t="s">
        <v>509</v>
      </c>
      <c r="G326" s="54" t="s">
        <v>904</v>
      </c>
      <c r="H326" s="52">
        <v>232320</v>
      </c>
      <c r="I326" s="52"/>
      <c r="J326" s="52"/>
      <c r="K326" s="33"/>
    </row>
    <row r="327" spans="1:11" ht="15" customHeight="1" x14ac:dyDescent="0.25">
      <c r="A327" t="s">
        <v>946</v>
      </c>
      <c r="B327">
        <v>2016</v>
      </c>
      <c r="C327" s="20" t="s">
        <v>901</v>
      </c>
      <c r="D327" s="20" t="s">
        <v>902</v>
      </c>
      <c r="E327" s="21">
        <v>42472</v>
      </c>
      <c r="F327" s="21" t="s">
        <v>508</v>
      </c>
      <c r="G327" s="54" t="s">
        <v>905</v>
      </c>
      <c r="H327" s="52" t="s">
        <v>903</v>
      </c>
      <c r="I327" s="52"/>
      <c r="J327" s="52"/>
      <c r="K327" s="33"/>
    </row>
    <row r="328" spans="1:11" ht="15" customHeight="1" x14ac:dyDescent="0.25">
      <c r="A328" t="s">
        <v>946</v>
      </c>
      <c r="B328">
        <v>2017</v>
      </c>
      <c r="C328" s="20" t="s">
        <v>906</v>
      </c>
      <c r="D328" s="20" t="s">
        <v>907</v>
      </c>
      <c r="E328" s="21">
        <v>43097</v>
      </c>
      <c r="F328" s="21" t="s">
        <v>507</v>
      </c>
      <c r="G328" s="54" t="s">
        <v>912</v>
      </c>
      <c r="H328" s="52">
        <v>550873.31999999995</v>
      </c>
      <c r="I328" s="52"/>
      <c r="J328" s="52"/>
      <c r="K328" s="33"/>
    </row>
    <row r="329" spans="1:11" ht="15" customHeight="1" x14ac:dyDescent="0.25">
      <c r="A329" t="s">
        <v>946</v>
      </c>
      <c r="B329">
        <v>2017</v>
      </c>
      <c r="C329" s="20" t="s">
        <v>908</v>
      </c>
      <c r="D329" s="20" t="s">
        <v>909</v>
      </c>
      <c r="E329" s="21">
        <v>43066</v>
      </c>
      <c r="F329" s="21" t="s">
        <v>506</v>
      </c>
      <c r="G329" s="54" t="s">
        <v>913</v>
      </c>
      <c r="H329" s="52">
        <v>1306740</v>
      </c>
      <c r="I329" s="52"/>
      <c r="J329" s="52"/>
      <c r="K329" s="33"/>
    </row>
    <row r="330" spans="1:11" ht="15" customHeight="1" x14ac:dyDescent="0.25">
      <c r="A330" t="s">
        <v>946</v>
      </c>
      <c r="B330">
        <v>2017</v>
      </c>
      <c r="C330" s="20" t="s">
        <v>910</v>
      </c>
      <c r="D330" s="20" t="s">
        <v>911</v>
      </c>
      <c r="E330" s="21">
        <v>42859</v>
      </c>
      <c r="F330" s="21" t="s">
        <v>509</v>
      </c>
      <c r="G330" s="54" t="s">
        <v>914</v>
      </c>
      <c r="H330" s="52">
        <v>45600</v>
      </c>
      <c r="I330" s="52"/>
      <c r="J330" s="52"/>
      <c r="K330" s="33"/>
    </row>
    <row r="331" spans="1:11" ht="15" customHeight="1" x14ac:dyDescent="0.25">
      <c r="A331" t="s">
        <v>946</v>
      </c>
      <c r="B331">
        <v>2018</v>
      </c>
      <c r="C331" s="20" t="s">
        <v>915</v>
      </c>
      <c r="D331" s="20" t="s">
        <v>916</v>
      </c>
      <c r="E331" s="21">
        <v>43425</v>
      </c>
      <c r="F331" s="21" t="s">
        <v>506</v>
      </c>
      <c r="G331" s="54" t="s">
        <v>936</v>
      </c>
      <c r="H331" s="52">
        <v>174866.86</v>
      </c>
      <c r="I331" s="52"/>
      <c r="J331" s="52"/>
      <c r="K331" s="33"/>
    </row>
    <row r="332" spans="1:11" ht="15" customHeight="1" x14ac:dyDescent="0.25">
      <c r="A332" t="s">
        <v>946</v>
      </c>
      <c r="B332">
        <v>2018</v>
      </c>
      <c r="C332" s="20" t="s">
        <v>917</v>
      </c>
      <c r="D332" s="20" t="s">
        <v>918</v>
      </c>
      <c r="E332" s="21">
        <v>43411</v>
      </c>
      <c r="F332" s="21" t="s">
        <v>506</v>
      </c>
      <c r="G332" s="54" t="s">
        <v>937</v>
      </c>
      <c r="H332" s="52">
        <v>69592</v>
      </c>
      <c r="I332" s="52"/>
      <c r="J332" s="52"/>
      <c r="K332" s="33"/>
    </row>
    <row r="333" spans="1:11" ht="15" customHeight="1" x14ac:dyDescent="0.25">
      <c r="A333" t="s">
        <v>946</v>
      </c>
      <c r="B333">
        <v>2018</v>
      </c>
      <c r="C333" s="20" t="s">
        <v>919</v>
      </c>
      <c r="D333" s="20" t="s">
        <v>920</v>
      </c>
      <c r="E333" s="21">
        <v>43399</v>
      </c>
      <c r="F333" s="21" t="s">
        <v>511</v>
      </c>
      <c r="G333" s="54" t="s">
        <v>938</v>
      </c>
      <c r="H333" s="52">
        <v>518142.08</v>
      </c>
      <c r="I333" s="52"/>
      <c r="J333" s="52"/>
      <c r="K333" s="33"/>
    </row>
    <row r="334" spans="1:11" ht="15" customHeight="1" x14ac:dyDescent="0.25">
      <c r="A334" t="s">
        <v>946</v>
      </c>
      <c r="B334">
        <v>2018</v>
      </c>
      <c r="C334" s="20" t="s">
        <v>921</v>
      </c>
      <c r="D334" s="20" t="s">
        <v>922</v>
      </c>
      <c r="E334" s="21">
        <v>43392</v>
      </c>
      <c r="F334" s="21" t="s">
        <v>506</v>
      </c>
      <c r="G334" s="54" t="s">
        <v>939</v>
      </c>
      <c r="H334" s="52">
        <v>27216.31</v>
      </c>
      <c r="I334" s="52"/>
      <c r="J334" s="52"/>
      <c r="K334" s="33"/>
    </row>
    <row r="335" spans="1:11" ht="15" customHeight="1" x14ac:dyDescent="0.25">
      <c r="A335" t="s">
        <v>946</v>
      </c>
      <c r="B335">
        <v>2018</v>
      </c>
      <c r="C335" s="20" t="s">
        <v>923</v>
      </c>
      <c r="D335" s="20" t="s">
        <v>924</v>
      </c>
      <c r="E335" s="21">
        <v>43322</v>
      </c>
      <c r="F335" s="21" t="s">
        <v>511</v>
      </c>
      <c r="G335" s="54" t="s">
        <v>940</v>
      </c>
      <c r="H335" s="52"/>
      <c r="I335" s="52"/>
      <c r="J335" s="52"/>
      <c r="K335" s="33"/>
    </row>
    <row r="336" spans="1:11" ht="15" customHeight="1" x14ac:dyDescent="0.25">
      <c r="A336" t="s">
        <v>946</v>
      </c>
      <c r="B336">
        <v>2018</v>
      </c>
      <c r="C336" s="20" t="s">
        <v>925</v>
      </c>
      <c r="D336" s="20" t="s">
        <v>926</v>
      </c>
      <c r="E336" s="21">
        <v>43307</v>
      </c>
      <c r="F336" s="21" t="s">
        <v>508</v>
      </c>
      <c r="G336" s="54" t="s">
        <v>941</v>
      </c>
      <c r="H336" s="52">
        <v>58666.52</v>
      </c>
      <c r="I336" s="52"/>
      <c r="J336" s="52"/>
      <c r="K336" s="33"/>
    </row>
    <row r="337" spans="1:11" ht="15" customHeight="1" x14ac:dyDescent="0.25">
      <c r="A337" t="s">
        <v>946</v>
      </c>
      <c r="B337">
        <v>2018</v>
      </c>
      <c r="C337" s="20" t="s">
        <v>927</v>
      </c>
      <c r="D337" s="20" t="s">
        <v>928</v>
      </c>
      <c r="E337" s="21">
        <v>43300</v>
      </c>
      <c r="F337" s="21" t="s">
        <v>508</v>
      </c>
      <c r="G337" s="54" t="s">
        <v>942</v>
      </c>
      <c r="H337" s="52">
        <v>86972</v>
      </c>
      <c r="I337" s="52"/>
      <c r="J337" s="52"/>
      <c r="K337" s="33"/>
    </row>
    <row r="338" spans="1:11" ht="15" customHeight="1" x14ac:dyDescent="0.25">
      <c r="A338" t="s">
        <v>946</v>
      </c>
      <c r="B338">
        <v>2018</v>
      </c>
      <c r="C338" s="20" t="s">
        <v>929</v>
      </c>
      <c r="D338" s="20" t="s">
        <v>930</v>
      </c>
      <c r="E338" s="21">
        <v>43207</v>
      </c>
      <c r="F338" s="21" t="s">
        <v>509</v>
      </c>
      <c r="G338" s="54" t="s">
        <v>943</v>
      </c>
      <c r="H338" s="52">
        <v>1204799</v>
      </c>
      <c r="I338" s="52"/>
      <c r="J338" s="52"/>
      <c r="K338" s="33"/>
    </row>
    <row r="339" spans="1:11" ht="15" customHeight="1" x14ac:dyDescent="0.25">
      <c r="A339" t="s">
        <v>946</v>
      </c>
      <c r="B339">
        <v>2018</v>
      </c>
      <c r="C339" s="20" t="s">
        <v>931</v>
      </c>
      <c r="D339" s="20" t="s">
        <v>932</v>
      </c>
      <c r="E339" s="21">
        <v>43179</v>
      </c>
      <c r="F339" s="21" t="s">
        <v>506</v>
      </c>
      <c r="G339" s="54" t="s">
        <v>944</v>
      </c>
      <c r="H339" s="52">
        <v>96363.35</v>
      </c>
      <c r="I339" s="52"/>
      <c r="J339" s="52"/>
      <c r="K339" s="33"/>
    </row>
    <row r="340" spans="1:11" ht="15" customHeight="1" x14ac:dyDescent="0.25">
      <c r="A340" t="s">
        <v>946</v>
      </c>
      <c r="B340">
        <v>2018</v>
      </c>
      <c r="C340" s="20" t="s">
        <v>933</v>
      </c>
      <c r="D340" s="20" t="s">
        <v>934</v>
      </c>
      <c r="E340" s="21">
        <v>43178</v>
      </c>
      <c r="F340" s="21" t="s">
        <v>508</v>
      </c>
      <c r="G340" s="54" t="s">
        <v>945</v>
      </c>
      <c r="H340" s="52">
        <v>778946.76</v>
      </c>
      <c r="I340" s="52"/>
      <c r="J340" s="52"/>
      <c r="K340" s="33"/>
    </row>
    <row r="341" spans="1:11" ht="15" customHeight="1" x14ac:dyDescent="0.25">
      <c r="A341" t="s">
        <v>946</v>
      </c>
      <c r="B341">
        <v>2018</v>
      </c>
      <c r="C341" s="20" t="s">
        <v>906</v>
      </c>
      <c r="D341" s="20" t="s">
        <v>935</v>
      </c>
      <c r="E341" s="21">
        <v>43171</v>
      </c>
      <c r="F341" s="21" t="s">
        <v>507</v>
      </c>
      <c r="G341" s="54" t="s">
        <v>912</v>
      </c>
      <c r="H341" s="52">
        <v>678786.68</v>
      </c>
      <c r="I341" s="52"/>
      <c r="J341" s="52"/>
      <c r="K341" s="33"/>
    </row>
    <row r="342" spans="1:11" ht="15" customHeight="1" x14ac:dyDescent="0.25">
      <c r="A342" t="s">
        <v>947</v>
      </c>
      <c r="B342">
        <v>2015</v>
      </c>
      <c r="C342" s="20" t="s">
        <v>948</v>
      </c>
      <c r="D342" s="20" t="s">
        <v>949</v>
      </c>
      <c r="E342" s="21">
        <v>42090</v>
      </c>
      <c r="F342" s="21" t="s">
        <v>508</v>
      </c>
      <c r="G342" s="54" t="s">
        <v>950</v>
      </c>
      <c r="H342" s="52">
        <v>1050000</v>
      </c>
      <c r="I342" s="52">
        <v>888000</v>
      </c>
      <c r="J342" s="52">
        <f t="shared" ref="J342:J355" si="41">H342-I342</f>
        <v>162000</v>
      </c>
      <c r="K342" s="33">
        <f t="shared" ref="K342:K354" si="42">J342/H342</f>
        <v>0.15428571428571428</v>
      </c>
    </row>
    <row r="343" spans="1:11" ht="15" customHeight="1" x14ac:dyDescent="0.25">
      <c r="A343" t="s">
        <v>947</v>
      </c>
      <c r="B343">
        <v>2016</v>
      </c>
      <c r="C343" s="20" t="s">
        <v>951</v>
      </c>
      <c r="D343" s="20" t="s">
        <v>952</v>
      </c>
      <c r="E343" s="21">
        <v>42502</v>
      </c>
      <c r="F343" s="21" t="s">
        <v>507</v>
      </c>
      <c r="G343" s="54" t="s">
        <v>957</v>
      </c>
      <c r="H343" s="52">
        <v>46328.56</v>
      </c>
      <c r="I343" s="52">
        <v>31996</v>
      </c>
      <c r="J343" s="52">
        <f t="shared" si="41"/>
        <v>14332.559999999998</v>
      </c>
      <c r="K343" s="33">
        <f t="shared" si="42"/>
        <v>0.30936769888811561</v>
      </c>
    </row>
    <row r="344" spans="1:11" ht="15" customHeight="1" x14ac:dyDescent="0.25">
      <c r="A344" t="s">
        <v>947</v>
      </c>
      <c r="B344">
        <v>2017</v>
      </c>
      <c r="C344" s="20" t="s">
        <v>953</v>
      </c>
      <c r="D344" s="20" t="s">
        <v>954</v>
      </c>
      <c r="E344" s="21">
        <v>42626</v>
      </c>
      <c r="F344" s="21" t="s">
        <v>508</v>
      </c>
      <c r="G344" s="54" t="s">
        <v>958</v>
      </c>
      <c r="H344" s="52">
        <v>252740</v>
      </c>
      <c r="I344" s="52">
        <v>107960</v>
      </c>
      <c r="J344" s="52">
        <f t="shared" si="41"/>
        <v>144780</v>
      </c>
      <c r="K344" s="33">
        <f t="shared" si="42"/>
        <v>0.57284165545620003</v>
      </c>
    </row>
    <row r="345" spans="1:11" ht="15" customHeight="1" x14ac:dyDescent="0.25">
      <c r="A345" t="s">
        <v>947</v>
      </c>
      <c r="B345">
        <v>2017</v>
      </c>
      <c r="C345" s="20" t="s">
        <v>955</v>
      </c>
      <c r="D345" s="20" t="s">
        <v>956</v>
      </c>
      <c r="E345" s="21">
        <v>42702</v>
      </c>
      <c r="F345" s="21" t="s">
        <v>517</v>
      </c>
      <c r="G345" s="54" t="s">
        <v>959</v>
      </c>
      <c r="H345" s="52">
        <v>97885.11</v>
      </c>
      <c r="I345" s="52">
        <v>86954.59</v>
      </c>
      <c r="J345" s="52">
        <f t="shared" si="41"/>
        <v>10930.520000000004</v>
      </c>
      <c r="K345" s="33">
        <f t="shared" si="42"/>
        <v>0.11166683063440398</v>
      </c>
    </row>
    <row r="346" spans="1:11" ht="15" customHeight="1" x14ac:dyDescent="0.25">
      <c r="A346" t="s">
        <v>947</v>
      </c>
      <c r="B346">
        <v>2017</v>
      </c>
      <c r="C346" s="20" t="s">
        <v>960</v>
      </c>
      <c r="D346" s="20" t="s">
        <v>961</v>
      </c>
      <c r="E346" s="21">
        <v>42745</v>
      </c>
      <c r="F346" s="21" t="s">
        <v>508</v>
      </c>
      <c r="G346" s="54" t="s">
        <v>964</v>
      </c>
      <c r="H346" s="52">
        <v>39900</v>
      </c>
      <c r="I346" s="52">
        <v>39000</v>
      </c>
      <c r="J346" s="52">
        <f t="shared" si="41"/>
        <v>900</v>
      </c>
      <c r="K346" s="33">
        <f t="shared" si="42"/>
        <v>2.2556390977443608E-2</v>
      </c>
    </row>
    <row r="347" spans="1:11" ht="15" customHeight="1" x14ac:dyDescent="0.25">
      <c r="A347" t="s">
        <v>947</v>
      </c>
      <c r="B347">
        <v>2017</v>
      </c>
      <c r="C347" s="20" t="s">
        <v>962</v>
      </c>
      <c r="D347" s="20" t="s">
        <v>963</v>
      </c>
      <c r="E347" s="21">
        <v>43062</v>
      </c>
      <c r="F347" s="21" t="s">
        <v>516</v>
      </c>
      <c r="G347" s="54" t="s">
        <v>965</v>
      </c>
      <c r="H347" s="52">
        <v>1909000</v>
      </c>
      <c r="I347" s="52">
        <v>1440000</v>
      </c>
      <c r="J347" s="52">
        <f t="shared" si="41"/>
        <v>469000</v>
      </c>
      <c r="K347" s="33">
        <f t="shared" si="42"/>
        <v>0.24567836563645887</v>
      </c>
    </row>
    <row r="348" spans="1:11" ht="15" customHeight="1" x14ac:dyDescent="0.25">
      <c r="A348" t="s">
        <v>947</v>
      </c>
      <c r="B348">
        <v>2018</v>
      </c>
      <c r="C348" s="20" t="s">
        <v>966</v>
      </c>
      <c r="D348" s="20" t="s">
        <v>967</v>
      </c>
      <c r="E348" s="21">
        <v>43335</v>
      </c>
      <c r="F348" s="21" t="s">
        <v>516</v>
      </c>
      <c r="G348" s="54" t="s">
        <v>968</v>
      </c>
      <c r="H348" s="52">
        <v>1727333.33</v>
      </c>
      <c r="I348" s="52">
        <v>1479000</v>
      </c>
      <c r="J348" s="52">
        <f t="shared" si="41"/>
        <v>248333.33000000007</v>
      </c>
      <c r="K348" s="33">
        <f t="shared" si="42"/>
        <v>0.14376688372012139</v>
      </c>
    </row>
    <row r="349" spans="1:11" ht="15" customHeight="1" x14ac:dyDescent="0.25">
      <c r="A349" t="s">
        <v>1000</v>
      </c>
      <c r="B349">
        <v>2015</v>
      </c>
      <c r="C349" s="20" t="s">
        <v>1001</v>
      </c>
      <c r="D349" s="20" t="s">
        <v>1002</v>
      </c>
      <c r="E349" s="21">
        <v>41411</v>
      </c>
      <c r="F349" s="21" t="s">
        <v>1842</v>
      </c>
      <c r="G349" s="54" t="s">
        <v>1003</v>
      </c>
      <c r="H349" s="52">
        <v>128000</v>
      </c>
      <c r="I349" s="52">
        <v>124500</v>
      </c>
      <c r="J349" s="52">
        <f t="shared" si="41"/>
        <v>3500</v>
      </c>
      <c r="K349" s="33">
        <f t="shared" si="42"/>
        <v>2.734375E-2</v>
      </c>
    </row>
    <row r="350" spans="1:11" ht="15" customHeight="1" x14ac:dyDescent="0.25">
      <c r="A350" t="s">
        <v>1000</v>
      </c>
      <c r="B350">
        <v>2014</v>
      </c>
      <c r="C350" s="20" t="s">
        <v>1004</v>
      </c>
      <c r="D350" s="20" t="s">
        <v>1005</v>
      </c>
      <c r="E350" s="21">
        <v>41684</v>
      </c>
      <c r="F350" s="21" t="s">
        <v>1842</v>
      </c>
      <c r="G350" s="54" t="s">
        <v>1008</v>
      </c>
      <c r="H350" s="52">
        <v>260000</v>
      </c>
      <c r="I350" s="52">
        <v>260000</v>
      </c>
      <c r="J350" s="52">
        <f t="shared" si="41"/>
        <v>0</v>
      </c>
      <c r="K350" s="33">
        <f t="shared" si="42"/>
        <v>0</v>
      </c>
    </row>
    <row r="351" spans="1:11" ht="15" customHeight="1" x14ac:dyDescent="0.25">
      <c r="A351" t="s">
        <v>1000</v>
      </c>
      <c r="B351">
        <v>2014</v>
      </c>
      <c r="C351" s="20" t="s">
        <v>1006</v>
      </c>
      <c r="D351" s="20" t="s">
        <v>1007</v>
      </c>
      <c r="E351" s="21">
        <v>41795</v>
      </c>
      <c r="F351" s="21" t="s">
        <v>1842</v>
      </c>
      <c r="G351" s="54" t="s">
        <v>1009</v>
      </c>
      <c r="H351" s="52">
        <v>1077466.32</v>
      </c>
      <c r="I351" s="52">
        <v>1076552.07</v>
      </c>
      <c r="J351" s="52">
        <f t="shared" si="41"/>
        <v>914.25</v>
      </c>
      <c r="K351" s="33">
        <f t="shared" si="42"/>
        <v>8.485184019487495E-4</v>
      </c>
    </row>
    <row r="352" spans="1:11" ht="15" customHeight="1" x14ac:dyDescent="0.25">
      <c r="A352" t="s">
        <v>1000</v>
      </c>
      <c r="B352">
        <v>2015</v>
      </c>
      <c r="C352" s="20" t="s">
        <v>1010</v>
      </c>
      <c r="D352" s="20" t="s">
        <v>1011</v>
      </c>
      <c r="E352" s="21">
        <v>42229</v>
      </c>
      <c r="F352" s="21" t="s">
        <v>1842</v>
      </c>
      <c r="G352" s="54" t="s">
        <v>1012</v>
      </c>
      <c r="H352" s="52">
        <v>204114.13</v>
      </c>
      <c r="I352" s="52">
        <v>160212.15</v>
      </c>
      <c r="J352" s="52">
        <f t="shared" si="41"/>
        <v>43901.98000000001</v>
      </c>
      <c r="K352" s="33">
        <f t="shared" si="42"/>
        <v>0.21508545243781022</v>
      </c>
    </row>
    <row r="353" spans="1:11" ht="15" customHeight="1" x14ac:dyDescent="0.25">
      <c r="A353" t="s">
        <v>1000</v>
      </c>
      <c r="B353">
        <v>2018</v>
      </c>
      <c r="C353" s="20" t="s">
        <v>1013</v>
      </c>
      <c r="D353" s="20" t="s">
        <v>1014</v>
      </c>
      <c r="E353" s="21">
        <v>43255</v>
      </c>
      <c r="F353" s="21" t="s">
        <v>1842</v>
      </c>
      <c r="G353" s="54" t="s">
        <v>1019</v>
      </c>
      <c r="H353" s="52">
        <v>400840</v>
      </c>
      <c r="I353" s="52">
        <v>320000</v>
      </c>
      <c r="J353" s="52">
        <f t="shared" si="41"/>
        <v>80840</v>
      </c>
      <c r="K353" s="33">
        <f t="shared" si="42"/>
        <v>0.20167647939327413</v>
      </c>
    </row>
    <row r="354" spans="1:11" ht="15" customHeight="1" x14ac:dyDescent="0.25">
      <c r="A354" t="s">
        <v>1000</v>
      </c>
      <c r="B354">
        <v>2018</v>
      </c>
      <c r="C354" s="20" t="s">
        <v>1015</v>
      </c>
      <c r="D354" s="20" t="s">
        <v>1014</v>
      </c>
      <c r="E354" s="21">
        <v>43271</v>
      </c>
      <c r="F354" s="21" t="s">
        <v>1842</v>
      </c>
      <c r="G354" s="54" t="s">
        <v>1020</v>
      </c>
      <c r="H354" s="52">
        <v>562695.09</v>
      </c>
      <c r="I354" s="52">
        <v>479000</v>
      </c>
      <c r="J354" s="52">
        <f t="shared" si="41"/>
        <v>83695.089999999967</v>
      </c>
      <c r="K354" s="33">
        <f t="shared" si="42"/>
        <v>0.14873968422223122</v>
      </c>
    </row>
    <row r="355" spans="1:11" ht="15" customHeight="1" x14ac:dyDescent="0.25">
      <c r="A355" t="s">
        <v>1000</v>
      </c>
      <c r="B355">
        <v>2018</v>
      </c>
      <c r="C355" s="20" t="s">
        <v>1016</v>
      </c>
      <c r="D355" s="20" t="s">
        <v>1017</v>
      </c>
      <c r="E355" s="21">
        <v>43235</v>
      </c>
      <c r="F355" s="21" t="s">
        <v>508</v>
      </c>
      <c r="G355" s="54" t="s">
        <v>1018</v>
      </c>
      <c r="H355" s="52">
        <v>891900</v>
      </c>
      <c r="I355" s="52">
        <v>882891</v>
      </c>
      <c r="J355" s="52">
        <f t="shared" si="41"/>
        <v>9009</v>
      </c>
      <c r="K355" s="33">
        <f t="shared" ref="K355" si="43">J355/H355</f>
        <v>1.0100908173562059E-2</v>
      </c>
    </row>
    <row r="356" spans="1:11" ht="15" customHeight="1" x14ac:dyDescent="0.25">
      <c r="A356" t="s">
        <v>1021</v>
      </c>
      <c r="B356">
        <v>2013</v>
      </c>
      <c r="C356" s="20" t="s">
        <v>1022</v>
      </c>
      <c r="D356" s="20" t="s">
        <v>1023</v>
      </c>
      <c r="E356" s="21">
        <v>41612</v>
      </c>
      <c r="F356" s="21" t="s">
        <v>508</v>
      </c>
      <c r="G356" s="54" t="s">
        <v>1024</v>
      </c>
      <c r="H356" s="52">
        <v>912000</v>
      </c>
      <c r="I356" s="52" t="s">
        <v>177</v>
      </c>
      <c r="J356" s="52" t="s">
        <v>177</v>
      </c>
      <c r="K356" s="33" t="s">
        <v>177</v>
      </c>
    </row>
    <row r="357" spans="1:11" ht="15" customHeight="1" x14ac:dyDescent="0.25">
      <c r="A357" t="s">
        <v>1021</v>
      </c>
      <c r="B357">
        <v>2015</v>
      </c>
      <c r="C357" s="20" t="s">
        <v>1025</v>
      </c>
      <c r="D357" s="20" t="s">
        <v>1026</v>
      </c>
      <c r="E357" s="21">
        <v>42124</v>
      </c>
      <c r="F357" s="21" t="s">
        <v>508</v>
      </c>
      <c r="G357" s="54" t="s">
        <v>1027</v>
      </c>
      <c r="H357" s="52">
        <v>5000000</v>
      </c>
      <c r="I357" s="52">
        <v>2844000</v>
      </c>
      <c r="J357" s="52">
        <f>H357-I357</f>
        <v>2156000</v>
      </c>
      <c r="K357" s="33">
        <f>J357/H357</f>
        <v>0.43120000000000003</v>
      </c>
    </row>
    <row r="358" spans="1:11" ht="15" customHeight="1" x14ac:dyDescent="0.25">
      <c r="A358" t="s">
        <v>1021</v>
      </c>
      <c r="B358">
        <v>2016</v>
      </c>
      <c r="C358" s="20" t="s">
        <v>1032</v>
      </c>
      <c r="D358" s="20" t="s">
        <v>1033</v>
      </c>
      <c r="E358" s="21">
        <v>42464</v>
      </c>
      <c r="F358" s="21" t="s">
        <v>508</v>
      </c>
      <c r="G358" s="54" t="s">
        <v>1034</v>
      </c>
      <c r="H358" s="52">
        <v>4740000</v>
      </c>
      <c r="I358" s="52" t="s">
        <v>177</v>
      </c>
      <c r="J358" s="52" t="s">
        <v>177</v>
      </c>
      <c r="K358" s="33" t="s">
        <v>177</v>
      </c>
    </row>
    <row r="359" spans="1:11" ht="15" customHeight="1" x14ac:dyDescent="0.25">
      <c r="A359" t="s">
        <v>1036</v>
      </c>
      <c r="B359">
        <v>2013</v>
      </c>
      <c r="C359" s="20" t="s">
        <v>1037</v>
      </c>
      <c r="D359" s="20" t="s">
        <v>1102</v>
      </c>
      <c r="E359" s="21">
        <v>41334</v>
      </c>
      <c r="F359" s="21" t="s">
        <v>506</v>
      </c>
      <c r="G359" s="54" t="s">
        <v>1162</v>
      </c>
      <c r="H359" s="52">
        <v>79854.460000000006</v>
      </c>
      <c r="I359" s="52">
        <v>78998.44</v>
      </c>
      <c r="J359" s="52">
        <v>856.02000000000407</v>
      </c>
      <c r="K359" s="33">
        <f>J359/H359</f>
        <v>1.071975190865988E-2</v>
      </c>
    </row>
    <row r="360" spans="1:11" ht="15" customHeight="1" x14ac:dyDescent="0.25">
      <c r="A360" t="s">
        <v>1036</v>
      </c>
      <c r="B360">
        <v>2013</v>
      </c>
      <c r="C360" s="20" t="s">
        <v>1038</v>
      </c>
      <c r="D360" s="20" t="s">
        <v>1103</v>
      </c>
      <c r="E360" s="21">
        <v>41334</v>
      </c>
      <c r="F360" s="21" t="s">
        <v>506</v>
      </c>
      <c r="G360" s="54" t="s">
        <v>1163</v>
      </c>
      <c r="H360" s="52">
        <v>52050</v>
      </c>
      <c r="I360" s="52">
        <v>51270</v>
      </c>
      <c r="J360" s="52">
        <v>780</v>
      </c>
      <c r="K360" s="33">
        <f t="shared" ref="K360:K423" si="44">J360/H360</f>
        <v>1.4985590778097982E-2</v>
      </c>
    </row>
    <row r="361" spans="1:11" ht="15" customHeight="1" x14ac:dyDescent="0.25">
      <c r="A361" t="s">
        <v>1036</v>
      </c>
      <c r="B361">
        <v>2013</v>
      </c>
      <c r="C361" s="20" t="s">
        <v>1039</v>
      </c>
      <c r="D361" s="20" t="s">
        <v>1104</v>
      </c>
      <c r="E361" s="21">
        <v>41334</v>
      </c>
      <c r="F361" s="21" t="s">
        <v>506</v>
      </c>
      <c r="G361" s="54" t="s">
        <v>1164</v>
      </c>
      <c r="H361" s="52">
        <v>80000</v>
      </c>
      <c r="I361" s="52">
        <v>79200</v>
      </c>
      <c r="J361" s="52">
        <v>800</v>
      </c>
      <c r="K361" s="33">
        <f t="shared" si="44"/>
        <v>0.01</v>
      </c>
    </row>
    <row r="362" spans="1:11" ht="15" customHeight="1" x14ac:dyDescent="0.25">
      <c r="A362" t="s">
        <v>1036</v>
      </c>
      <c r="B362">
        <v>2013</v>
      </c>
      <c r="C362" s="20" t="s">
        <v>1040</v>
      </c>
      <c r="D362" s="20" t="s">
        <v>1105</v>
      </c>
      <c r="E362" s="21">
        <v>41334</v>
      </c>
      <c r="F362" s="21" t="s">
        <v>506</v>
      </c>
      <c r="G362" s="54" t="s">
        <v>1165</v>
      </c>
      <c r="H362" s="52">
        <v>64500</v>
      </c>
      <c r="I362" s="52">
        <v>63980</v>
      </c>
      <c r="J362" s="52">
        <v>520</v>
      </c>
      <c r="K362" s="33">
        <f t="shared" si="44"/>
        <v>8.0620155038759692E-3</v>
      </c>
    </row>
    <row r="363" spans="1:11" ht="15" customHeight="1" x14ac:dyDescent="0.25">
      <c r="A363" t="s">
        <v>1036</v>
      </c>
      <c r="B363">
        <v>2013</v>
      </c>
      <c r="C363" s="20" t="s">
        <v>1041</v>
      </c>
      <c r="D363" s="20" t="s">
        <v>1106</v>
      </c>
      <c r="E363" s="21">
        <v>41334</v>
      </c>
      <c r="F363" s="21" t="s">
        <v>506</v>
      </c>
      <c r="G363" s="54" t="s">
        <v>1166</v>
      </c>
      <c r="H363" s="52">
        <v>79000</v>
      </c>
      <c r="I363" s="52">
        <v>78290</v>
      </c>
      <c r="J363" s="52">
        <v>710</v>
      </c>
      <c r="K363" s="33">
        <f t="shared" si="44"/>
        <v>8.9873417721518991E-3</v>
      </c>
    </row>
    <row r="364" spans="1:11" ht="15" customHeight="1" x14ac:dyDescent="0.25">
      <c r="A364" t="s">
        <v>1036</v>
      </c>
      <c r="B364">
        <v>2013</v>
      </c>
      <c r="C364" s="20" t="s">
        <v>1042</v>
      </c>
      <c r="D364" s="20" t="s">
        <v>1107</v>
      </c>
      <c r="E364" s="21">
        <v>41334</v>
      </c>
      <c r="F364" s="21" t="s">
        <v>506</v>
      </c>
      <c r="G364" s="54" t="s">
        <v>1167</v>
      </c>
      <c r="H364" s="52">
        <v>80000</v>
      </c>
      <c r="I364" s="52">
        <v>79040</v>
      </c>
      <c r="J364" s="52">
        <v>960</v>
      </c>
      <c r="K364" s="33">
        <f t="shared" si="44"/>
        <v>1.2E-2</v>
      </c>
    </row>
    <row r="365" spans="1:11" ht="15" customHeight="1" x14ac:dyDescent="0.25">
      <c r="A365" t="s">
        <v>1036</v>
      </c>
      <c r="B365">
        <v>2013</v>
      </c>
      <c r="C365" s="20" t="s">
        <v>1043</v>
      </c>
      <c r="D365" s="20" t="s">
        <v>1108</v>
      </c>
      <c r="E365" s="21">
        <v>41337</v>
      </c>
      <c r="F365" s="21" t="s">
        <v>508</v>
      </c>
      <c r="G365" s="54" t="s">
        <v>1168</v>
      </c>
      <c r="H365" s="52">
        <v>79929.600000000006</v>
      </c>
      <c r="I365" s="52">
        <v>79929.600000000006</v>
      </c>
      <c r="J365" s="52">
        <v>0</v>
      </c>
      <c r="K365" s="33">
        <f t="shared" si="44"/>
        <v>0</v>
      </c>
    </row>
    <row r="366" spans="1:11" ht="15" customHeight="1" x14ac:dyDescent="0.25">
      <c r="A366" t="s">
        <v>1036</v>
      </c>
      <c r="B366">
        <v>2013</v>
      </c>
      <c r="C366" s="20" t="s">
        <v>1044</v>
      </c>
      <c r="D366" s="20" t="s">
        <v>1109</v>
      </c>
      <c r="E366" s="21">
        <v>41338</v>
      </c>
      <c r="F366" s="21" t="s">
        <v>508</v>
      </c>
      <c r="G366" s="54" t="s">
        <v>1169</v>
      </c>
      <c r="H366" s="52">
        <v>85450.19</v>
      </c>
      <c r="I366" s="52">
        <v>84953.73</v>
      </c>
      <c r="J366" s="52">
        <v>496.4600000000064</v>
      </c>
      <c r="K366" s="33">
        <f t="shared" si="44"/>
        <v>5.8099344191043503E-3</v>
      </c>
    </row>
    <row r="367" spans="1:11" ht="15" customHeight="1" x14ac:dyDescent="0.25">
      <c r="A367" t="s">
        <v>1036</v>
      </c>
      <c r="B367">
        <v>2013</v>
      </c>
      <c r="C367" s="20" t="s">
        <v>1045</v>
      </c>
      <c r="D367" s="20" t="s">
        <v>1110</v>
      </c>
      <c r="E367" s="21">
        <v>41348</v>
      </c>
      <c r="F367" s="21" t="s">
        <v>506</v>
      </c>
      <c r="G367" s="54" t="s">
        <v>1170</v>
      </c>
      <c r="H367" s="52">
        <v>665795.94999999995</v>
      </c>
      <c r="I367" s="52">
        <v>638233.19999999995</v>
      </c>
      <c r="J367" s="52">
        <v>27562.75</v>
      </c>
      <c r="K367" s="33">
        <f t="shared" si="44"/>
        <v>4.1398194146419785E-2</v>
      </c>
    </row>
    <row r="368" spans="1:11" ht="15" customHeight="1" x14ac:dyDescent="0.25">
      <c r="A368" t="s">
        <v>1036</v>
      </c>
      <c r="B368">
        <v>2013</v>
      </c>
      <c r="C368" s="20" t="s">
        <v>1046</v>
      </c>
      <c r="D368" s="20" t="s">
        <v>1111</v>
      </c>
      <c r="E368" s="21">
        <v>41351</v>
      </c>
      <c r="F368" s="21" t="s">
        <v>1842</v>
      </c>
      <c r="G368" s="54" t="s">
        <v>1171</v>
      </c>
      <c r="H368" s="52">
        <v>7002798.8700000001</v>
      </c>
      <c r="I368" s="52">
        <v>7002798.7699999996</v>
      </c>
      <c r="J368" s="52">
        <v>0.10000000055879354</v>
      </c>
      <c r="K368" s="33">
        <f t="shared" si="44"/>
        <v>1.4280004668875138E-8</v>
      </c>
    </row>
    <row r="369" spans="1:11" ht="15" customHeight="1" x14ac:dyDescent="0.25">
      <c r="A369" t="s">
        <v>1036</v>
      </c>
      <c r="B369">
        <v>2013</v>
      </c>
      <c r="C369" s="20" t="s">
        <v>1047</v>
      </c>
      <c r="D369" s="20" t="s">
        <v>1112</v>
      </c>
      <c r="E369" s="21">
        <v>41351</v>
      </c>
      <c r="F369" s="21" t="s">
        <v>1842</v>
      </c>
      <c r="G369" s="54" t="s">
        <v>1172</v>
      </c>
      <c r="H369" s="52">
        <v>115608.65</v>
      </c>
      <c r="I369" s="52">
        <v>114422.11</v>
      </c>
      <c r="J369" s="52">
        <v>1186.5399999999936</v>
      </c>
      <c r="K369" s="33">
        <f t="shared" si="44"/>
        <v>1.0263418870473738E-2</v>
      </c>
    </row>
    <row r="370" spans="1:11" ht="15" customHeight="1" x14ac:dyDescent="0.25">
      <c r="A370" t="s">
        <v>1036</v>
      </c>
      <c r="B370">
        <v>2013</v>
      </c>
      <c r="C370" s="20" t="s">
        <v>1048</v>
      </c>
      <c r="D370" s="20" t="s">
        <v>1113</v>
      </c>
      <c r="E370" s="21">
        <v>41353</v>
      </c>
      <c r="F370" s="21" t="s">
        <v>1842</v>
      </c>
      <c r="G370" s="54" t="s">
        <v>1173</v>
      </c>
      <c r="H370" s="52">
        <v>147599.20000000001</v>
      </c>
      <c r="I370" s="52">
        <v>146860.16</v>
      </c>
      <c r="J370" s="52">
        <v>739.04000000000815</v>
      </c>
      <c r="K370" s="33">
        <f t="shared" si="44"/>
        <v>5.0070732090689383E-3</v>
      </c>
    </row>
    <row r="371" spans="1:11" ht="15" customHeight="1" x14ac:dyDescent="0.25">
      <c r="A371" t="s">
        <v>1036</v>
      </c>
      <c r="B371">
        <v>2013</v>
      </c>
      <c r="C371" s="20" t="s">
        <v>1049</v>
      </c>
      <c r="D371" s="20" t="s">
        <v>1114</v>
      </c>
      <c r="E371" s="21">
        <v>41359</v>
      </c>
      <c r="F371" s="21" t="s">
        <v>506</v>
      </c>
      <c r="G371" s="54" t="s">
        <v>1174</v>
      </c>
      <c r="H371" s="52">
        <v>76400</v>
      </c>
      <c r="I371" s="52">
        <v>75800</v>
      </c>
      <c r="J371" s="52">
        <v>600</v>
      </c>
      <c r="K371" s="33">
        <f t="shared" si="44"/>
        <v>7.8534031413612562E-3</v>
      </c>
    </row>
    <row r="372" spans="1:11" ht="15" customHeight="1" x14ac:dyDescent="0.25">
      <c r="A372" t="s">
        <v>1036</v>
      </c>
      <c r="B372">
        <v>2013</v>
      </c>
      <c r="C372" s="20" t="s">
        <v>1050</v>
      </c>
      <c r="D372" s="20" t="s">
        <v>1115</v>
      </c>
      <c r="E372" s="21">
        <v>41359</v>
      </c>
      <c r="F372" s="21" t="s">
        <v>1842</v>
      </c>
      <c r="G372" s="54" t="s">
        <v>1175</v>
      </c>
      <c r="H372" s="52">
        <v>147588.4</v>
      </c>
      <c r="I372" s="52">
        <v>146939.01</v>
      </c>
      <c r="J372" s="52">
        <v>649.38999999998487</v>
      </c>
      <c r="K372" s="33">
        <f t="shared" si="44"/>
        <v>4.4000070466241577E-3</v>
      </c>
    </row>
    <row r="373" spans="1:11" ht="15" customHeight="1" x14ac:dyDescent="0.25">
      <c r="A373" t="s">
        <v>1036</v>
      </c>
      <c r="B373">
        <v>2013</v>
      </c>
      <c r="C373" s="20" t="s">
        <v>1051</v>
      </c>
      <c r="D373" s="20" t="s">
        <v>1116</v>
      </c>
      <c r="E373" s="21">
        <v>41366</v>
      </c>
      <c r="F373" s="21" t="s">
        <v>1842</v>
      </c>
      <c r="G373" s="54" t="s">
        <v>1176</v>
      </c>
      <c r="H373" s="52">
        <v>993581.39</v>
      </c>
      <c r="I373" s="52">
        <v>991581.39</v>
      </c>
      <c r="J373" s="52">
        <v>2000</v>
      </c>
      <c r="K373" s="33">
        <f t="shared" si="44"/>
        <v>2.0129201494001412E-3</v>
      </c>
    </row>
    <row r="374" spans="1:11" ht="15" customHeight="1" x14ac:dyDescent="0.25">
      <c r="A374" t="s">
        <v>1036</v>
      </c>
      <c r="B374">
        <v>2013</v>
      </c>
      <c r="C374" s="20" t="s">
        <v>1052</v>
      </c>
      <c r="D374" s="20" t="s">
        <v>1117</v>
      </c>
      <c r="E374" s="21">
        <v>41366</v>
      </c>
      <c r="F374" s="21" t="s">
        <v>1842</v>
      </c>
      <c r="G374" s="54" t="s">
        <v>1177</v>
      </c>
      <c r="H374" s="52">
        <v>242145.15</v>
      </c>
      <c r="I374" s="52">
        <v>202378.2</v>
      </c>
      <c r="J374" s="52">
        <v>39766.949999999983</v>
      </c>
      <c r="K374" s="33">
        <f t="shared" si="44"/>
        <v>0.16422773695859688</v>
      </c>
    </row>
    <row r="375" spans="1:11" ht="15" customHeight="1" x14ac:dyDescent="0.25">
      <c r="A375" t="s">
        <v>1036</v>
      </c>
      <c r="B375">
        <v>2013</v>
      </c>
      <c r="C375" s="20" t="s">
        <v>1053</v>
      </c>
      <c r="D375" s="20" t="s">
        <v>1118</v>
      </c>
      <c r="E375" s="21">
        <v>41372</v>
      </c>
      <c r="F375" s="21" t="s">
        <v>1842</v>
      </c>
      <c r="G375" s="54" t="s">
        <v>1178</v>
      </c>
      <c r="H375" s="52">
        <v>70869.09</v>
      </c>
      <c r="I375" s="52">
        <v>68779.64</v>
      </c>
      <c r="J375" s="52">
        <v>2089.4499999999971</v>
      </c>
      <c r="K375" s="33">
        <f t="shared" si="44"/>
        <v>2.9483234510277994E-2</v>
      </c>
    </row>
    <row r="376" spans="1:11" ht="15" customHeight="1" x14ac:dyDescent="0.25">
      <c r="A376" t="s">
        <v>1036</v>
      </c>
      <c r="B376">
        <v>2013</v>
      </c>
      <c r="C376" s="20" t="s">
        <v>1054</v>
      </c>
      <c r="D376" s="20" t="s">
        <v>1119</v>
      </c>
      <c r="E376" s="21">
        <v>41376</v>
      </c>
      <c r="F376" s="21" t="s">
        <v>507</v>
      </c>
      <c r="G376" s="54" t="s">
        <v>1179</v>
      </c>
      <c r="H376" s="52">
        <v>46370.91</v>
      </c>
      <c r="I376" s="52">
        <v>45895.18</v>
      </c>
      <c r="J376" s="52">
        <v>475.7300000000032</v>
      </c>
      <c r="K376" s="33">
        <f t="shared" si="44"/>
        <v>1.0259233644541441E-2</v>
      </c>
    </row>
    <row r="377" spans="1:11" ht="15" customHeight="1" x14ac:dyDescent="0.25">
      <c r="A377" t="s">
        <v>1036</v>
      </c>
      <c r="B377">
        <v>2013</v>
      </c>
      <c r="C377" s="20" t="s">
        <v>1055</v>
      </c>
      <c r="D377" s="20" t="s">
        <v>1120</v>
      </c>
      <c r="E377" s="21">
        <v>41381</v>
      </c>
      <c r="F377" s="21" t="s">
        <v>1842</v>
      </c>
      <c r="G377" s="54" t="s">
        <v>1180</v>
      </c>
      <c r="H377" s="52">
        <v>88000</v>
      </c>
      <c r="I377" s="52">
        <v>88000</v>
      </c>
      <c r="J377" s="52">
        <v>0</v>
      </c>
      <c r="K377" s="33">
        <f t="shared" si="44"/>
        <v>0</v>
      </c>
    </row>
    <row r="378" spans="1:11" ht="15" customHeight="1" x14ac:dyDescent="0.25">
      <c r="A378" t="s">
        <v>1036</v>
      </c>
      <c r="B378">
        <v>2013</v>
      </c>
      <c r="C378" s="20" t="s">
        <v>1056</v>
      </c>
      <c r="D378" s="20" t="s">
        <v>1121</v>
      </c>
      <c r="E378" s="21">
        <v>41381</v>
      </c>
      <c r="F378" s="21" t="s">
        <v>1842</v>
      </c>
      <c r="G378" s="54" t="s">
        <v>1181</v>
      </c>
      <c r="H378" s="52">
        <v>145000</v>
      </c>
      <c r="I378" s="52">
        <v>110000</v>
      </c>
      <c r="J378" s="52">
        <v>35000</v>
      </c>
      <c r="K378" s="33">
        <f t="shared" si="44"/>
        <v>0.2413793103448276</v>
      </c>
    </row>
    <row r="379" spans="1:11" ht="15" customHeight="1" x14ac:dyDescent="0.25">
      <c r="A379" t="s">
        <v>1036</v>
      </c>
      <c r="B379">
        <v>2013</v>
      </c>
      <c r="C379" s="20" t="s">
        <v>1057</v>
      </c>
      <c r="D379" s="20" t="s">
        <v>1122</v>
      </c>
      <c r="E379" s="21">
        <v>41383</v>
      </c>
      <c r="F379" s="21" t="s">
        <v>1842</v>
      </c>
      <c r="G379" s="54" t="s">
        <v>1182</v>
      </c>
      <c r="H379" s="52">
        <v>124500</v>
      </c>
      <c r="I379" s="52">
        <v>124500</v>
      </c>
      <c r="J379" s="52">
        <v>0</v>
      </c>
      <c r="K379" s="33">
        <f t="shared" si="44"/>
        <v>0</v>
      </c>
    </row>
    <row r="380" spans="1:11" ht="15" customHeight="1" x14ac:dyDescent="0.25">
      <c r="A380" t="s">
        <v>1036</v>
      </c>
      <c r="B380">
        <v>2013</v>
      </c>
      <c r="C380" s="20" t="s">
        <v>1058</v>
      </c>
      <c r="D380" s="20" t="s">
        <v>1123</v>
      </c>
      <c r="E380" s="21">
        <v>41394</v>
      </c>
      <c r="F380" s="21" t="s">
        <v>1842</v>
      </c>
      <c r="G380" s="54" t="s">
        <v>1183</v>
      </c>
      <c r="H380" s="52">
        <v>922679.24</v>
      </c>
      <c r="I380" s="52">
        <v>922679.24</v>
      </c>
      <c r="J380" s="52">
        <v>0</v>
      </c>
      <c r="K380" s="33">
        <f t="shared" si="44"/>
        <v>0</v>
      </c>
    </row>
    <row r="381" spans="1:11" ht="15" customHeight="1" x14ac:dyDescent="0.25">
      <c r="A381" t="s">
        <v>1036</v>
      </c>
      <c r="B381">
        <v>2013</v>
      </c>
      <c r="C381" s="20" t="s">
        <v>1059</v>
      </c>
      <c r="D381" s="20" t="s">
        <v>1124</v>
      </c>
      <c r="E381" s="21">
        <v>41410</v>
      </c>
      <c r="F381" s="21" t="s">
        <v>1842</v>
      </c>
      <c r="G381" s="54" t="s">
        <v>1184</v>
      </c>
      <c r="H381" s="52">
        <v>1216773.95</v>
      </c>
      <c r="I381" s="52">
        <v>912458.78</v>
      </c>
      <c r="J381" s="52">
        <v>304315.16999999993</v>
      </c>
      <c r="K381" s="33">
        <f t="shared" si="44"/>
        <v>0.25010000419552042</v>
      </c>
    </row>
    <row r="382" spans="1:11" ht="15" customHeight="1" x14ac:dyDescent="0.25">
      <c r="A382" t="s">
        <v>1036</v>
      </c>
      <c r="B382">
        <v>2013</v>
      </c>
      <c r="C382" s="20" t="s">
        <v>1060</v>
      </c>
      <c r="D382" s="20" t="s">
        <v>1125</v>
      </c>
      <c r="E382" s="21">
        <v>41414</v>
      </c>
      <c r="F382" s="21" t="s">
        <v>1842</v>
      </c>
      <c r="G382" s="54" t="s">
        <v>1185</v>
      </c>
      <c r="H382" s="52">
        <v>3500</v>
      </c>
      <c r="I382" s="52">
        <v>3500</v>
      </c>
      <c r="J382" s="52">
        <v>0</v>
      </c>
      <c r="K382" s="33">
        <f t="shared" si="44"/>
        <v>0</v>
      </c>
    </row>
    <row r="383" spans="1:11" ht="15" customHeight="1" x14ac:dyDescent="0.25">
      <c r="A383" t="s">
        <v>1036</v>
      </c>
      <c r="B383">
        <v>2013</v>
      </c>
      <c r="C383" s="20" t="s">
        <v>1061</v>
      </c>
      <c r="D383" s="20" t="s">
        <v>1126</v>
      </c>
      <c r="E383" s="21">
        <v>41416</v>
      </c>
      <c r="F383" s="21" t="s">
        <v>1842</v>
      </c>
      <c r="G383" s="54" t="s">
        <v>1186</v>
      </c>
      <c r="H383" s="52">
        <v>147442.6</v>
      </c>
      <c r="I383" s="52">
        <v>145230.96</v>
      </c>
      <c r="J383" s="52">
        <v>2211.640000000014</v>
      </c>
      <c r="K383" s="33">
        <f t="shared" si="44"/>
        <v>1.500000678230046E-2</v>
      </c>
    </row>
    <row r="384" spans="1:11" ht="15" customHeight="1" x14ac:dyDescent="0.25">
      <c r="A384" t="s">
        <v>1036</v>
      </c>
      <c r="B384">
        <v>2013</v>
      </c>
      <c r="C384" s="20" t="s">
        <v>1062</v>
      </c>
      <c r="D384" s="20" t="s">
        <v>1127</v>
      </c>
      <c r="E384" s="21">
        <v>41416</v>
      </c>
      <c r="F384" s="21" t="s">
        <v>516</v>
      </c>
      <c r="G384" s="54" t="s">
        <v>1187</v>
      </c>
      <c r="H384" s="52">
        <v>37600</v>
      </c>
      <c r="I384" s="52">
        <v>18812.2</v>
      </c>
      <c r="J384" s="52">
        <v>18787.8</v>
      </c>
      <c r="K384" s="33">
        <f t="shared" si="44"/>
        <v>0.49967553191489361</v>
      </c>
    </row>
    <row r="385" spans="1:11" ht="15" customHeight="1" x14ac:dyDescent="0.25">
      <c r="A385" t="s">
        <v>1036</v>
      </c>
      <c r="B385">
        <v>2013</v>
      </c>
      <c r="C385" s="20" t="s">
        <v>1063</v>
      </c>
      <c r="D385" s="20" t="s">
        <v>1128</v>
      </c>
      <c r="E385" s="21">
        <v>41429</v>
      </c>
      <c r="F385" s="21" t="s">
        <v>1842</v>
      </c>
      <c r="G385" s="54" t="s">
        <v>1188</v>
      </c>
      <c r="H385" s="52">
        <v>836539.37</v>
      </c>
      <c r="I385" s="52">
        <v>614786.92000000004</v>
      </c>
      <c r="J385" s="52">
        <v>221752.44999999995</v>
      </c>
      <c r="K385" s="33">
        <f t="shared" si="44"/>
        <v>0.26508310063159363</v>
      </c>
    </row>
    <row r="386" spans="1:11" ht="15" customHeight="1" x14ac:dyDescent="0.25">
      <c r="A386" t="s">
        <v>1036</v>
      </c>
      <c r="B386">
        <v>2013</v>
      </c>
      <c r="C386" s="20" t="s">
        <v>1064</v>
      </c>
      <c r="D386" s="20" t="s">
        <v>1129</v>
      </c>
      <c r="E386" s="21">
        <v>41432</v>
      </c>
      <c r="F386" s="21" t="s">
        <v>1842</v>
      </c>
      <c r="G386" s="54" t="s">
        <v>1189</v>
      </c>
      <c r="H386" s="52">
        <v>258395.7</v>
      </c>
      <c r="I386" s="52">
        <v>226613.12</v>
      </c>
      <c r="J386" s="52">
        <v>31782.580000000016</v>
      </c>
      <c r="K386" s="33">
        <f t="shared" si="44"/>
        <v>0.12299964743995359</v>
      </c>
    </row>
    <row r="387" spans="1:11" ht="15" customHeight="1" x14ac:dyDescent="0.25">
      <c r="A387" t="s">
        <v>1036</v>
      </c>
      <c r="B387">
        <v>2013</v>
      </c>
      <c r="C387" s="20" t="s">
        <v>1065</v>
      </c>
      <c r="D387" s="20" t="s">
        <v>1130</v>
      </c>
      <c r="E387" s="21">
        <v>41432</v>
      </c>
      <c r="F387" s="21" t="s">
        <v>1842</v>
      </c>
      <c r="G387" s="54" t="s">
        <v>1190</v>
      </c>
      <c r="H387" s="52">
        <v>85718.3</v>
      </c>
      <c r="I387" s="52">
        <v>84862.24</v>
      </c>
      <c r="J387" s="52">
        <v>856.05999999999767</v>
      </c>
      <c r="K387" s="33">
        <f t="shared" si="44"/>
        <v>9.9868989468992926E-3</v>
      </c>
    </row>
    <row r="388" spans="1:11" ht="15" customHeight="1" x14ac:dyDescent="0.25">
      <c r="A388" t="s">
        <v>1036</v>
      </c>
      <c r="B388">
        <v>2013</v>
      </c>
      <c r="C388" s="20" t="s">
        <v>1066</v>
      </c>
      <c r="D388" s="20" t="s">
        <v>1131</v>
      </c>
      <c r="E388" s="21">
        <v>41435</v>
      </c>
      <c r="F388" s="21" t="s">
        <v>1842</v>
      </c>
      <c r="G388" s="54" t="s">
        <v>1191</v>
      </c>
      <c r="H388" s="52">
        <v>144495.4</v>
      </c>
      <c r="I388" s="52">
        <v>140000</v>
      </c>
      <c r="J388" s="52">
        <v>4495.3999999999942</v>
      </c>
      <c r="K388" s="33">
        <f t="shared" si="44"/>
        <v>3.1111024987646625E-2</v>
      </c>
    </row>
    <row r="389" spans="1:11" ht="15" customHeight="1" x14ac:dyDescent="0.25">
      <c r="A389" t="s">
        <v>1036</v>
      </c>
      <c r="B389">
        <v>2013</v>
      </c>
      <c r="C389" s="20" t="s">
        <v>1067</v>
      </c>
      <c r="D389" s="20" t="s">
        <v>1132</v>
      </c>
      <c r="E389" s="21">
        <v>41435</v>
      </c>
      <c r="F389" s="21" t="s">
        <v>506</v>
      </c>
      <c r="G389" s="54" t="s">
        <v>1192</v>
      </c>
      <c r="H389" s="52">
        <v>45016</v>
      </c>
      <c r="I389" s="52">
        <v>12613</v>
      </c>
      <c r="J389" s="52">
        <v>32403</v>
      </c>
      <c r="K389" s="33">
        <f t="shared" si="44"/>
        <v>0.71981073396125816</v>
      </c>
    </row>
    <row r="390" spans="1:11" ht="15" customHeight="1" x14ac:dyDescent="0.25">
      <c r="A390" t="s">
        <v>1036</v>
      </c>
      <c r="B390">
        <v>2013</v>
      </c>
      <c r="C390" s="20" t="s">
        <v>1068</v>
      </c>
      <c r="D390" s="20" t="s">
        <v>1133</v>
      </c>
      <c r="E390" s="21">
        <v>41438</v>
      </c>
      <c r="F390" s="21" t="s">
        <v>506</v>
      </c>
      <c r="G390" s="54" t="s">
        <v>1193</v>
      </c>
      <c r="H390" s="52">
        <v>83801</v>
      </c>
      <c r="I390" s="52">
        <v>79604</v>
      </c>
      <c r="J390" s="52">
        <v>4197</v>
      </c>
      <c r="K390" s="33">
        <f t="shared" si="44"/>
        <v>5.0082934571186503E-2</v>
      </c>
    </row>
    <row r="391" spans="1:11" ht="15" customHeight="1" x14ac:dyDescent="0.25">
      <c r="A391" t="s">
        <v>1036</v>
      </c>
      <c r="B391">
        <v>2013</v>
      </c>
      <c r="C391" s="20" t="s">
        <v>1069</v>
      </c>
      <c r="D391" s="20" t="s">
        <v>1134</v>
      </c>
      <c r="E391" s="21">
        <v>41453</v>
      </c>
      <c r="F391" s="21" t="s">
        <v>1842</v>
      </c>
      <c r="G391" s="54" t="s">
        <v>1194</v>
      </c>
      <c r="H391" s="52">
        <v>1810075.97</v>
      </c>
      <c r="I391" s="52">
        <v>1799939.54</v>
      </c>
      <c r="J391" s="52">
        <v>10136.429999999935</v>
      </c>
      <c r="K391" s="33">
        <f t="shared" si="44"/>
        <v>5.6000025236509461E-3</v>
      </c>
    </row>
    <row r="392" spans="1:11" ht="15" customHeight="1" x14ac:dyDescent="0.25">
      <c r="A392" t="s">
        <v>1036</v>
      </c>
      <c r="B392">
        <v>2013</v>
      </c>
      <c r="C392" s="20" t="s">
        <v>1070</v>
      </c>
      <c r="D392" s="20" t="s">
        <v>1134</v>
      </c>
      <c r="E392" s="21">
        <v>41466</v>
      </c>
      <c r="F392" s="21" t="s">
        <v>1842</v>
      </c>
      <c r="G392" s="54" t="s">
        <v>1195</v>
      </c>
      <c r="H392" s="52">
        <v>29845.37</v>
      </c>
      <c r="I392" s="52">
        <v>29845.37</v>
      </c>
      <c r="J392" s="52">
        <v>0</v>
      </c>
      <c r="K392" s="33">
        <f t="shared" si="44"/>
        <v>0</v>
      </c>
    </row>
    <row r="393" spans="1:11" ht="15" customHeight="1" x14ac:dyDescent="0.25">
      <c r="A393" t="s">
        <v>1036</v>
      </c>
      <c r="B393">
        <v>2013</v>
      </c>
      <c r="C393" s="20" t="s">
        <v>1071</v>
      </c>
      <c r="D393" s="20" t="s">
        <v>1135</v>
      </c>
      <c r="E393" s="21">
        <v>41474</v>
      </c>
      <c r="F393" s="21" t="s">
        <v>1842</v>
      </c>
      <c r="G393" s="54" t="s">
        <v>1196</v>
      </c>
      <c r="H393" s="52">
        <v>488646.40000000002</v>
      </c>
      <c r="I393" s="52">
        <v>410511.83</v>
      </c>
      <c r="J393" s="52">
        <v>78134.570000000007</v>
      </c>
      <c r="K393" s="33">
        <f t="shared" si="44"/>
        <v>0.15990002177443649</v>
      </c>
    </row>
    <row r="394" spans="1:11" ht="15" customHeight="1" x14ac:dyDescent="0.25">
      <c r="A394" t="s">
        <v>1036</v>
      </c>
      <c r="B394">
        <v>2013</v>
      </c>
      <c r="C394" s="20" t="s">
        <v>1072</v>
      </c>
      <c r="D394" s="20" t="s">
        <v>1127</v>
      </c>
      <c r="E394" s="21">
        <v>41478</v>
      </c>
      <c r="F394" s="21" t="s">
        <v>506</v>
      </c>
      <c r="G394" s="54" t="s">
        <v>1197</v>
      </c>
      <c r="H394" s="52">
        <v>150000</v>
      </c>
      <c r="I394" s="52">
        <v>149800</v>
      </c>
      <c r="J394" s="52">
        <v>200</v>
      </c>
      <c r="K394" s="33">
        <f t="shared" si="44"/>
        <v>1.3333333333333333E-3</v>
      </c>
    </row>
    <row r="395" spans="1:11" ht="15" customHeight="1" x14ac:dyDescent="0.25">
      <c r="A395" t="s">
        <v>1036</v>
      </c>
      <c r="B395">
        <v>2013</v>
      </c>
      <c r="C395" s="20" t="s">
        <v>1073</v>
      </c>
      <c r="D395" s="20" t="s">
        <v>1136</v>
      </c>
      <c r="E395" s="21">
        <v>41478</v>
      </c>
      <c r="F395" s="21" t="s">
        <v>506</v>
      </c>
      <c r="G395" s="54" t="s">
        <v>1198</v>
      </c>
      <c r="H395" s="52">
        <v>336000</v>
      </c>
      <c r="I395" s="52">
        <v>321600</v>
      </c>
      <c r="J395" s="52">
        <v>14400</v>
      </c>
      <c r="K395" s="33">
        <f t="shared" si="44"/>
        <v>4.2857142857142858E-2</v>
      </c>
    </row>
    <row r="396" spans="1:11" ht="15" customHeight="1" x14ac:dyDescent="0.25">
      <c r="A396" t="s">
        <v>1036</v>
      </c>
      <c r="B396">
        <v>2013</v>
      </c>
      <c r="C396" s="20" t="s">
        <v>1074</v>
      </c>
      <c r="D396" s="20" t="s">
        <v>1137</v>
      </c>
      <c r="E396" s="21">
        <v>41486</v>
      </c>
      <c r="F396" s="21" t="s">
        <v>1842</v>
      </c>
      <c r="G396" s="54" t="s">
        <v>1199</v>
      </c>
      <c r="H396" s="52">
        <v>432083.15</v>
      </c>
      <c r="I396" s="52">
        <v>431867.11</v>
      </c>
      <c r="J396" s="52">
        <v>216.04000000003725</v>
      </c>
      <c r="K396" s="33">
        <f t="shared" si="44"/>
        <v>4.9999635486835633E-4</v>
      </c>
    </row>
    <row r="397" spans="1:11" ht="15" customHeight="1" x14ac:dyDescent="0.25">
      <c r="A397" t="s">
        <v>1036</v>
      </c>
      <c r="B397">
        <v>2013</v>
      </c>
      <c r="C397" s="20" t="s">
        <v>1075</v>
      </c>
      <c r="D397" s="20" t="s">
        <v>1138</v>
      </c>
      <c r="E397" s="21">
        <v>41487</v>
      </c>
      <c r="F397" s="21" t="s">
        <v>1842</v>
      </c>
      <c r="G397" s="54" t="s">
        <v>1200</v>
      </c>
      <c r="H397" s="52">
        <v>493303</v>
      </c>
      <c r="I397" s="52">
        <v>468637.85</v>
      </c>
      <c r="J397" s="52">
        <v>24665.150000000023</v>
      </c>
      <c r="K397" s="33">
        <f t="shared" si="44"/>
        <v>5.0000000000000044E-2</v>
      </c>
    </row>
    <row r="398" spans="1:11" ht="15" customHeight="1" x14ac:dyDescent="0.25">
      <c r="A398" t="s">
        <v>1036</v>
      </c>
      <c r="B398">
        <v>2013</v>
      </c>
      <c r="C398" s="20" t="s">
        <v>1076</v>
      </c>
      <c r="D398" s="20" t="s">
        <v>1139</v>
      </c>
      <c r="E398" s="21">
        <v>41488</v>
      </c>
      <c r="F398" s="21" t="s">
        <v>1842</v>
      </c>
      <c r="G398" s="54" t="s">
        <v>1201</v>
      </c>
      <c r="H398" s="52">
        <v>310332.73</v>
      </c>
      <c r="I398" s="52">
        <v>308334.34000000003</v>
      </c>
      <c r="J398" s="52">
        <v>1998.3899999999558</v>
      </c>
      <c r="K398" s="33">
        <f t="shared" si="44"/>
        <v>6.4395076858311268E-3</v>
      </c>
    </row>
    <row r="399" spans="1:11" ht="15" customHeight="1" x14ac:dyDescent="0.25">
      <c r="A399" t="s">
        <v>1036</v>
      </c>
      <c r="B399">
        <v>2013</v>
      </c>
      <c r="C399" s="20" t="s">
        <v>1077</v>
      </c>
      <c r="D399" s="20" t="s">
        <v>1140</v>
      </c>
      <c r="E399" s="21">
        <v>41491</v>
      </c>
      <c r="F399" s="21" t="s">
        <v>1842</v>
      </c>
      <c r="G399" s="54" t="s">
        <v>1202</v>
      </c>
      <c r="H399" s="52">
        <v>0</v>
      </c>
      <c r="I399" s="52">
        <v>0</v>
      </c>
      <c r="J399" s="52">
        <v>0</v>
      </c>
      <c r="K399" s="33" t="e">
        <f t="shared" si="44"/>
        <v>#DIV/0!</v>
      </c>
    </row>
    <row r="400" spans="1:11" ht="15" customHeight="1" x14ac:dyDescent="0.25">
      <c r="A400" t="s">
        <v>1036</v>
      </c>
      <c r="B400">
        <v>2013</v>
      </c>
      <c r="C400" s="20" t="s">
        <v>1078</v>
      </c>
      <c r="D400" s="20" t="s">
        <v>1141</v>
      </c>
      <c r="E400" s="21">
        <v>41491</v>
      </c>
      <c r="F400" s="21" t="s">
        <v>506</v>
      </c>
      <c r="G400" s="54" t="s">
        <v>1203</v>
      </c>
      <c r="H400" s="52">
        <v>937020</v>
      </c>
      <c r="I400" s="52">
        <v>570900</v>
      </c>
      <c r="J400" s="52">
        <v>366120</v>
      </c>
      <c r="K400" s="33">
        <f t="shared" si="44"/>
        <v>0.39072805276301464</v>
      </c>
    </row>
    <row r="401" spans="1:11" ht="15" customHeight="1" x14ac:dyDescent="0.25">
      <c r="A401" t="s">
        <v>1036</v>
      </c>
      <c r="B401">
        <v>2013</v>
      </c>
      <c r="C401" s="20" t="s">
        <v>1079</v>
      </c>
      <c r="D401" s="20" t="s">
        <v>1125</v>
      </c>
      <c r="E401" s="21">
        <v>41491</v>
      </c>
      <c r="F401" s="21" t="s">
        <v>508</v>
      </c>
      <c r="G401" s="54" t="s">
        <v>1204</v>
      </c>
      <c r="H401" s="52">
        <v>20919451.530000001</v>
      </c>
      <c r="I401" s="52">
        <v>20919451.530000001</v>
      </c>
      <c r="J401" s="52">
        <v>0</v>
      </c>
      <c r="K401" s="33">
        <f t="shared" si="44"/>
        <v>0</v>
      </c>
    </row>
    <row r="402" spans="1:11" ht="15" customHeight="1" x14ac:dyDescent="0.25">
      <c r="A402" t="s">
        <v>1036</v>
      </c>
      <c r="B402">
        <v>2013</v>
      </c>
      <c r="C402" s="20" t="s">
        <v>1080</v>
      </c>
      <c r="D402" s="20" t="s">
        <v>1142</v>
      </c>
      <c r="E402" s="21">
        <v>41493</v>
      </c>
      <c r="F402" s="21" t="s">
        <v>1842</v>
      </c>
      <c r="G402" s="54" t="s">
        <v>1205</v>
      </c>
      <c r="H402" s="52">
        <v>378648.47</v>
      </c>
      <c r="I402" s="52">
        <v>377531.38</v>
      </c>
      <c r="J402" s="52">
        <v>1117.0899999999674</v>
      </c>
      <c r="K402" s="33">
        <f t="shared" si="44"/>
        <v>2.9502033904955896E-3</v>
      </c>
    </row>
    <row r="403" spans="1:11" ht="15" customHeight="1" x14ac:dyDescent="0.25">
      <c r="A403" t="s">
        <v>1036</v>
      </c>
      <c r="B403">
        <v>2013</v>
      </c>
      <c r="C403" s="20" t="s">
        <v>1081</v>
      </c>
      <c r="D403" s="20" t="s">
        <v>1125</v>
      </c>
      <c r="E403" s="21">
        <v>41500</v>
      </c>
      <c r="F403" s="21" t="s">
        <v>1842</v>
      </c>
      <c r="G403" s="54" t="s">
        <v>1206</v>
      </c>
      <c r="H403" s="52">
        <v>26000</v>
      </c>
      <c r="I403" s="52">
        <v>26000</v>
      </c>
      <c r="J403" s="52">
        <v>0</v>
      </c>
      <c r="K403" s="33">
        <f t="shared" si="44"/>
        <v>0</v>
      </c>
    </row>
    <row r="404" spans="1:11" ht="15" customHeight="1" x14ac:dyDescent="0.25">
      <c r="A404" t="s">
        <v>1036</v>
      </c>
      <c r="B404">
        <v>2013</v>
      </c>
      <c r="C404" s="20" t="s">
        <v>1082</v>
      </c>
      <c r="D404" s="20" t="s">
        <v>1143</v>
      </c>
      <c r="E404" s="21">
        <v>41502</v>
      </c>
      <c r="F404" s="21" t="s">
        <v>1842</v>
      </c>
      <c r="G404" s="54" t="s">
        <v>1207</v>
      </c>
      <c r="H404" s="52">
        <v>147476.85999999999</v>
      </c>
      <c r="I404" s="52">
        <v>143839.85999999999</v>
      </c>
      <c r="J404" s="52">
        <v>3637</v>
      </c>
      <c r="K404" s="33">
        <f t="shared" si="44"/>
        <v>2.4661496047583331E-2</v>
      </c>
    </row>
    <row r="405" spans="1:11" ht="15" customHeight="1" x14ac:dyDescent="0.25">
      <c r="A405" t="s">
        <v>1036</v>
      </c>
      <c r="B405">
        <v>2013</v>
      </c>
      <c r="C405" s="20" t="s">
        <v>1083</v>
      </c>
      <c r="D405" s="20" t="s">
        <v>1144</v>
      </c>
      <c r="E405" s="21">
        <v>41505</v>
      </c>
      <c r="F405" s="21" t="s">
        <v>1842</v>
      </c>
      <c r="G405" s="54" t="s">
        <v>1208</v>
      </c>
      <c r="H405" s="52">
        <v>235000</v>
      </c>
      <c r="I405" s="52">
        <v>235000</v>
      </c>
      <c r="J405" s="52">
        <v>0</v>
      </c>
      <c r="K405" s="33">
        <f t="shared" si="44"/>
        <v>0</v>
      </c>
    </row>
    <row r="406" spans="1:11" ht="15" customHeight="1" x14ac:dyDescent="0.25">
      <c r="A406" t="s">
        <v>1036</v>
      </c>
      <c r="B406">
        <v>2013</v>
      </c>
      <c r="C406" s="20" t="s">
        <v>1084</v>
      </c>
      <c r="D406" s="20" t="s">
        <v>1145</v>
      </c>
      <c r="E406" s="21">
        <v>41509</v>
      </c>
      <c r="F406" s="21" t="s">
        <v>506</v>
      </c>
      <c r="G406" s="54" t="s">
        <v>1209</v>
      </c>
      <c r="H406" s="52">
        <v>170000</v>
      </c>
      <c r="I406" s="52">
        <v>170000</v>
      </c>
      <c r="J406" s="52">
        <v>0</v>
      </c>
      <c r="K406" s="33">
        <f t="shared" si="44"/>
        <v>0</v>
      </c>
    </row>
    <row r="407" spans="1:11" ht="15" customHeight="1" x14ac:dyDescent="0.25">
      <c r="A407" t="s">
        <v>1036</v>
      </c>
      <c r="B407">
        <v>2013</v>
      </c>
      <c r="C407" s="20" t="s">
        <v>1085</v>
      </c>
      <c r="D407" s="20" t="s">
        <v>1146</v>
      </c>
      <c r="E407" s="21">
        <v>41512</v>
      </c>
      <c r="F407" s="21" t="s">
        <v>1842</v>
      </c>
      <c r="G407" s="54" t="s">
        <v>1210</v>
      </c>
      <c r="H407" s="52">
        <v>220800</v>
      </c>
      <c r="I407" s="52">
        <v>220800</v>
      </c>
      <c r="J407" s="52">
        <v>0</v>
      </c>
      <c r="K407" s="33">
        <f t="shared" si="44"/>
        <v>0</v>
      </c>
    </row>
    <row r="408" spans="1:11" ht="15" customHeight="1" x14ac:dyDescent="0.25">
      <c r="A408" t="s">
        <v>1036</v>
      </c>
      <c r="B408">
        <v>2013</v>
      </c>
      <c r="C408" s="20" t="s">
        <v>1086</v>
      </c>
      <c r="D408" s="20" t="s">
        <v>1147</v>
      </c>
      <c r="E408" s="21">
        <v>41512</v>
      </c>
      <c r="F408" s="21" t="s">
        <v>1842</v>
      </c>
      <c r="G408" s="54" t="s">
        <v>1211</v>
      </c>
      <c r="H408" s="52">
        <v>222810</v>
      </c>
      <c r="I408" s="52">
        <v>222810.35</v>
      </c>
      <c r="J408" s="52">
        <v>-0.35000000000582077</v>
      </c>
      <c r="K408" s="33">
        <f t="shared" si="44"/>
        <v>-1.5708451146978177E-6</v>
      </c>
    </row>
    <row r="409" spans="1:11" ht="15" customHeight="1" x14ac:dyDescent="0.25">
      <c r="A409" t="s">
        <v>1036</v>
      </c>
      <c r="B409">
        <v>2013</v>
      </c>
      <c r="C409" s="20" t="s">
        <v>1087</v>
      </c>
      <c r="D409" s="20" t="s">
        <v>1148</v>
      </c>
      <c r="E409" s="21">
        <v>41515</v>
      </c>
      <c r="F409" s="21" t="s">
        <v>506</v>
      </c>
      <c r="G409" s="54" t="s">
        <v>1212</v>
      </c>
      <c r="H409" s="52">
        <v>43930</v>
      </c>
      <c r="I409" s="52">
        <v>43930</v>
      </c>
      <c r="J409" s="52">
        <v>0</v>
      </c>
      <c r="K409" s="33">
        <f t="shared" si="44"/>
        <v>0</v>
      </c>
    </row>
    <row r="410" spans="1:11" ht="15" customHeight="1" x14ac:dyDescent="0.25">
      <c r="A410" t="s">
        <v>1036</v>
      </c>
      <c r="B410">
        <v>2013</v>
      </c>
      <c r="C410" s="20" t="s">
        <v>1088</v>
      </c>
      <c r="D410" s="20" t="s">
        <v>1149</v>
      </c>
      <c r="E410" s="21">
        <v>41526</v>
      </c>
      <c r="F410" s="21" t="s">
        <v>1842</v>
      </c>
      <c r="G410" s="54" t="s">
        <v>1213</v>
      </c>
      <c r="H410" s="52">
        <v>210170.4</v>
      </c>
      <c r="I410" s="52">
        <v>210170.4</v>
      </c>
      <c r="J410" s="52">
        <v>0</v>
      </c>
      <c r="K410" s="33">
        <f t="shared" si="44"/>
        <v>0</v>
      </c>
    </row>
    <row r="411" spans="1:11" ht="15" customHeight="1" x14ac:dyDescent="0.25">
      <c r="A411" t="s">
        <v>1036</v>
      </c>
      <c r="B411">
        <v>2013</v>
      </c>
      <c r="C411" s="20" t="s">
        <v>1089</v>
      </c>
      <c r="D411" s="20" t="s">
        <v>1150</v>
      </c>
      <c r="E411" s="21">
        <v>41527</v>
      </c>
      <c r="F411" s="21" t="s">
        <v>1842</v>
      </c>
      <c r="G411" s="54" t="s">
        <v>1214</v>
      </c>
      <c r="H411" s="52">
        <v>0</v>
      </c>
      <c r="I411" s="52">
        <v>0</v>
      </c>
      <c r="J411" s="52">
        <v>0</v>
      </c>
      <c r="K411" s="33" t="e">
        <f t="shared" si="44"/>
        <v>#DIV/0!</v>
      </c>
    </row>
    <row r="412" spans="1:11" ht="15" customHeight="1" x14ac:dyDescent="0.25">
      <c r="A412" t="s">
        <v>1036</v>
      </c>
      <c r="B412">
        <v>2013</v>
      </c>
      <c r="C412" s="20" t="s">
        <v>1090</v>
      </c>
      <c r="D412" s="20" t="s">
        <v>1151</v>
      </c>
      <c r="E412" s="21">
        <v>41554</v>
      </c>
      <c r="F412" s="21" t="s">
        <v>1842</v>
      </c>
      <c r="G412" s="54" t="s">
        <v>1215</v>
      </c>
      <c r="H412" s="52">
        <v>0</v>
      </c>
      <c r="I412" s="52">
        <v>0</v>
      </c>
      <c r="J412" s="52">
        <v>0</v>
      </c>
      <c r="K412" s="33" t="e">
        <f t="shared" si="44"/>
        <v>#DIV/0!</v>
      </c>
    </row>
    <row r="413" spans="1:11" ht="15" customHeight="1" x14ac:dyDescent="0.25">
      <c r="A413" t="s">
        <v>1036</v>
      </c>
      <c r="B413">
        <v>2013</v>
      </c>
      <c r="C413" s="20" t="s">
        <v>1091</v>
      </c>
      <c r="D413" s="20" t="s">
        <v>1152</v>
      </c>
      <c r="E413" s="21">
        <v>41558</v>
      </c>
      <c r="F413" s="21" t="s">
        <v>1842</v>
      </c>
      <c r="G413" s="54" t="s">
        <v>1216</v>
      </c>
      <c r="H413" s="52">
        <v>60744.14</v>
      </c>
      <c r="I413" s="52">
        <v>59999.82</v>
      </c>
      <c r="J413" s="52">
        <v>744.31999999999971</v>
      </c>
      <c r="K413" s="33">
        <f t="shared" si="44"/>
        <v>1.2253363040451305E-2</v>
      </c>
    </row>
    <row r="414" spans="1:11" ht="15" customHeight="1" x14ac:dyDescent="0.25">
      <c r="A414" t="s">
        <v>1036</v>
      </c>
      <c r="B414">
        <v>2013</v>
      </c>
      <c r="C414" s="20" t="s">
        <v>1092</v>
      </c>
      <c r="D414" s="20" t="s">
        <v>1153</v>
      </c>
      <c r="E414" s="21">
        <v>41561</v>
      </c>
      <c r="F414" s="21" t="s">
        <v>1842</v>
      </c>
      <c r="G414" s="54" t="s">
        <v>1217</v>
      </c>
      <c r="H414" s="52">
        <v>147635.04999999999</v>
      </c>
      <c r="I414" s="52">
        <v>146696.57</v>
      </c>
      <c r="J414" s="52">
        <v>938.47999999998137</v>
      </c>
      <c r="K414" s="33">
        <f t="shared" si="44"/>
        <v>6.3567560684267147E-3</v>
      </c>
    </row>
    <row r="415" spans="1:11" ht="15" customHeight="1" x14ac:dyDescent="0.25">
      <c r="A415" t="s">
        <v>1036</v>
      </c>
      <c r="B415">
        <v>2013</v>
      </c>
      <c r="C415" s="20" t="s">
        <v>1093</v>
      </c>
      <c r="D415" s="20" t="s">
        <v>1154</v>
      </c>
      <c r="E415" s="21">
        <v>41563</v>
      </c>
      <c r="F415" s="21" t="s">
        <v>1842</v>
      </c>
      <c r="G415" s="54" t="s">
        <v>1218</v>
      </c>
      <c r="H415" s="52">
        <v>868448.94</v>
      </c>
      <c r="I415" s="52">
        <v>847109.09</v>
      </c>
      <c r="J415" s="52">
        <v>21339.849999999977</v>
      </c>
      <c r="K415" s="33">
        <f t="shared" si="44"/>
        <v>2.4572371520195507E-2</v>
      </c>
    </row>
    <row r="416" spans="1:11" ht="15" customHeight="1" x14ac:dyDescent="0.25">
      <c r="A416" t="s">
        <v>1036</v>
      </c>
      <c r="B416">
        <v>2013</v>
      </c>
      <c r="C416" s="20" t="s">
        <v>1094</v>
      </c>
      <c r="D416" s="20" t="s">
        <v>1155</v>
      </c>
      <c r="E416" s="21">
        <v>41584</v>
      </c>
      <c r="F416" s="21" t="s">
        <v>1842</v>
      </c>
      <c r="G416" s="54" t="s">
        <v>1219</v>
      </c>
      <c r="H416" s="52">
        <v>75325.86</v>
      </c>
      <c r="I416" s="52">
        <v>75325.86</v>
      </c>
      <c r="J416" s="52">
        <v>0</v>
      </c>
      <c r="K416" s="33">
        <f t="shared" si="44"/>
        <v>0</v>
      </c>
    </row>
    <row r="417" spans="1:11" ht="15" customHeight="1" x14ac:dyDescent="0.25">
      <c r="A417" t="s">
        <v>1036</v>
      </c>
      <c r="B417">
        <v>2013</v>
      </c>
      <c r="C417" s="20" t="s">
        <v>1095</v>
      </c>
      <c r="D417" s="20" t="s">
        <v>1156</v>
      </c>
      <c r="E417" s="21">
        <v>41584</v>
      </c>
      <c r="F417" s="21" t="s">
        <v>1842</v>
      </c>
      <c r="G417" s="54" t="s">
        <v>1220</v>
      </c>
      <c r="H417" s="52">
        <v>147511.45000000001</v>
      </c>
      <c r="I417" s="52">
        <v>147511.45000000001</v>
      </c>
      <c r="J417" s="52">
        <v>0</v>
      </c>
      <c r="K417" s="33">
        <f t="shared" si="44"/>
        <v>0</v>
      </c>
    </row>
    <row r="418" spans="1:11" ht="15" customHeight="1" x14ac:dyDescent="0.25">
      <c r="A418" t="s">
        <v>1036</v>
      </c>
      <c r="B418">
        <v>2013</v>
      </c>
      <c r="C418" s="20" t="s">
        <v>1096</v>
      </c>
      <c r="D418" s="20" t="s">
        <v>1157</v>
      </c>
      <c r="E418" s="21">
        <v>41603</v>
      </c>
      <c r="F418" s="21" t="s">
        <v>1842</v>
      </c>
      <c r="G418" s="54" t="s">
        <v>1221</v>
      </c>
      <c r="H418" s="52">
        <v>1860000</v>
      </c>
      <c r="I418" s="52">
        <v>1852028.17</v>
      </c>
      <c r="J418" s="52">
        <v>7971.8300000000745</v>
      </c>
      <c r="K418" s="33">
        <f t="shared" si="44"/>
        <v>4.2859301075269217E-3</v>
      </c>
    </row>
    <row r="419" spans="1:11" ht="15" customHeight="1" x14ac:dyDescent="0.25">
      <c r="A419" t="s">
        <v>1036</v>
      </c>
      <c r="B419">
        <v>2013</v>
      </c>
      <c r="C419" s="20" t="s">
        <v>1097</v>
      </c>
      <c r="D419" s="20" t="s">
        <v>1125</v>
      </c>
      <c r="E419" s="21">
        <v>41605</v>
      </c>
      <c r="F419" s="21" t="s">
        <v>1842</v>
      </c>
      <c r="G419" s="54" t="s">
        <v>1222</v>
      </c>
      <c r="H419" s="52">
        <v>28000</v>
      </c>
      <c r="I419" s="52">
        <v>28000</v>
      </c>
      <c r="J419" s="52">
        <v>0</v>
      </c>
      <c r="K419" s="33">
        <f t="shared" si="44"/>
        <v>0</v>
      </c>
    </row>
    <row r="420" spans="1:11" ht="15" customHeight="1" x14ac:dyDescent="0.25">
      <c r="A420" t="s">
        <v>1036</v>
      </c>
      <c r="B420">
        <v>2013</v>
      </c>
      <c r="C420" s="20" t="s">
        <v>1098</v>
      </c>
      <c r="D420" s="20" t="s">
        <v>1158</v>
      </c>
      <c r="E420" s="21">
        <v>41607</v>
      </c>
      <c r="F420" s="21" t="s">
        <v>1842</v>
      </c>
      <c r="G420" s="54" t="s">
        <v>1223</v>
      </c>
      <c r="H420" s="52">
        <v>717689.62</v>
      </c>
      <c r="I420" s="52">
        <v>705315.66</v>
      </c>
      <c r="J420" s="52">
        <v>12373.959999999963</v>
      </c>
      <c r="K420" s="33">
        <f t="shared" si="44"/>
        <v>1.7241380751751658E-2</v>
      </c>
    </row>
    <row r="421" spans="1:11" ht="15" customHeight="1" x14ac:dyDescent="0.25">
      <c r="A421" t="s">
        <v>1036</v>
      </c>
      <c r="B421">
        <v>2013</v>
      </c>
      <c r="C421" s="20" t="s">
        <v>1099</v>
      </c>
      <c r="D421" s="20" t="s">
        <v>1159</v>
      </c>
      <c r="E421" s="21">
        <v>41612</v>
      </c>
      <c r="F421" s="21" t="s">
        <v>506</v>
      </c>
      <c r="G421" s="54" t="s">
        <v>1224</v>
      </c>
      <c r="H421" s="52">
        <v>141372.51999999999</v>
      </c>
      <c r="I421" s="52">
        <v>89685.9</v>
      </c>
      <c r="J421" s="52">
        <v>51686.619999999995</v>
      </c>
      <c r="K421" s="33">
        <f t="shared" si="44"/>
        <v>0.36560584758622111</v>
      </c>
    </row>
    <row r="422" spans="1:11" ht="15" customHeight="1" x14ac:dyDescent="0.25">
      <c r="A422" t="s">
        <v>1036</v>
      </c>
      <c r="B422">
        <v>2013</v>
      </c>
      <c r="C422" s="20" t="s">
        <v>1100</v>
      </c>
      <c r="D422" s="20" t="s">
        <v>1160</v>
      </c>
      <c r="E422" s="21">
        <v>41634</v>
      </c>
      <c r="F422" s="21" t="s">
        <v>1842</v>
      </c>
      <c r="G422" s="54" t="s">
        <v>1225</v>
      </c>
      <c r="H422" s="52">
        <v>795163.08</v>
      </c>
      <c r="I422" s="52">
        <v>774517.13</v>
      </c>
      <c r="J422" s="52">
        <v>20645.949999999953</v>
      </c>
      <c r="K422" s="33">
        <f t="shared" si="44"/>
        <v>2.5964422291839751E-2</v>
      </c>
    </row>
    <row r="423" spans="1:11" ht="15" customHeight="1" x14ac:dyDescent="0.25">
      <c r="A423" t="s">
        <v>1036</v>
      </c>
      <c r="B423">
        <v>2013</v>
      </c>
      <c r="C423" s="20" t="s">
        <v>1101</v>
      </c>
      <c r="D423" s="20" t="s">
        <v>1161</v>
      </c>
      <c r="E423" s="21">
        <v>41634</v>
      </c>
      <c r="F423" s="21" t="s">
        <v>1842</v>
      </c>
      <c r="G423" s="54" t="s">
        <v>1226</v>
      </c>
      <c r="H423" s="52">
        <v>975122.58</v>
      </c>
      <c r="I423" s="52">
        <v>975122.58</v>
      </c>
      <c r="J423" s="52">
        <v>0</v>
      </c>
      <c r="K423" s="33">
        <f t="shared" si="44"/>
        <v>0</v>
      </c>
    </row>
    <row r="424" spans="1:11" ht="15" customHeight="1" x14ac:dyDescent="0.25">
      <c r="A424" t="s">
        <v>1036</v>
      </c>
      <c r="B424">
        <v>2014</v>
      </c>
      <c r="C424" s="20" t="s">
        <v>1227</v>
      </c>
      <c r="D424" s="20" t="s">
        <v>1316</v>
      </c>
      <c r="E424" s="21">
        <v>41647</v>
      </c>
      <c r="F424" s="21" t="s">
        <v>1842</v>
      </c>
      <c r="G424" s="54" t="s">
        <v>1354</v>
      </c>
      <c r="H424" s="52">
        <v>148658.96</v>
      </c>
      <c r="I424" s="52">
        <v>147815.67000000001</v>
      </c>
      <c r="J424" s="52">
        <v>843.28999999997905</v>
      </c>
      <c r="K424" s="33">
        <f>J424/H424</f>
        <v>5.6726483220384365E-3</v>
      </c>
    </row>
    <row r="425" spans="1:11" ht="15" customHeight="1" x14ac:dyDescent="0.25">
      <c r="A425" t="s">
        <v>1036</v>
      </c>
      <c r="B425">
        <v>2014</v>
      </c>
      <c r="C425" s="20" t="s">
        <v>1228</v>
      </c>
      <c r="D425" s="20" t="s">
        <v>1317</v>
      </c>
      <c r="E425" s="21">
        <v>41648</v>
      </c>
      <c r="F425" s="21" t="s">
        <v>1842</v>
      </c>
      <c r="G425" s="54" t="s">
        <v>1355</v>
      </c>
      <c r="H425" s="52">
        <v>96579.57</v>
      </c>
      <c r="I425" s="52">
        <v>95710.35</v>
      </c>
      <c r="J425" s="52">
        <v>869.22000000000116</v>
      </c>
      <c r="K425" s="33">
        <f t="shared" ref="K425:K488" si="45">J425/H425</f>
        <v>9.0000400705863692E-3</v>
      </c>
    </row>
    <row r="426" spans="1:11" ht="15" customHeight="1" x14ac:dyDescent="0.25">
      <c r="A426" t="s">
        <v>1036</v>
      </c>
      <c r="B426">
        <v>2014</v>
      </c>
      <c r="C426" s="20" t="s">
        <v>1229</v>
      </c>
      <c r="D426" s="20" t="s">
        <v>1318</v>
      </c>
      <c r="E426" s="21">
        <v>41655</v>
      </c>
      <c r="F426" s="21" t="s">
        <v>1842</v>
      </c>
      <c r="G426" s="54" t="s">
        <v>1356</v>
      </c>
      <c r="H426" s="52">
        <v>0</v>
      </c>
      <c r="I426" s="52">
        <v>0</v>
      </c>
      <c r="J426" s="52">
        <v>0</v>
      </c>
      <c r="K426" s="33" t="e">
        <f t="shared" si="45"/>
        <v>#DIV/0!</v>
      </c>
    </row>
    <row r="427" spans="1:11" ht="15" customHeight="1" x14ac:dyDescent="0.25">
      <c r="A427" t="s">
        <v>1036</v>
      </c>
      <c r="B427">
        <v>2014</v>
      </c>
      <c r="C427" s="20" t="s">
        <v>1230</v>
      </c>
      <c r="D427" s="20" t="s">
        <v>1319</v>
      </c>
      <c r="E427" s="21">
        <v>41656</v>
      </c>
      <c r="F427" s="21" t="s">
        <v>1842</v>
      </c>
      <c r="G427" s="54" t="s">
        <v>1357</v>
      </c>
      <c r="H427" s="52">
        <v>429920.26</v>
      </c>
      <c r="I427" s="52">
        <v>429920.26</v>
      </c>
      <c r="J427" s="52">
        <v>0</v>
      </c>
      <c r="K427" s="33">
        <f t="shared" si="45"/>
        <v>0</v>
      </c>
    </row>
    <row r="428" spans="1:11" ht="15" customHeight="1" x14ac:dyDescent="0.25">
      <c r="A428" t="s">
        <v>1036</v>
      </c>
      <c r="B428">
        <v>2014</v>
      </c>
      <c r="C428" s="20" t="s">
        <v>1231</v>
      </c>
      <c r="D428" s="20" t="s">
        <v>1320</v>
      </c>
      <c r="E428" s="21">
        <v>41656</v>
      </c>
      <c r="F428" s="21" t="s">
        <v>1842</v>
      </c>
      <c r="G428" s="54" t="s">
        <v>1358</v>
      </c>
      <c r="H428" s="52">
        <v>577423.98</v>
      </c>
      <c r="I428" s="52">
        <v>577423.98</v>
      </c>
      <c r="J428" s="52">
        <v>0</v>
      </c>
      <c r="K428" s="33">
        <f t="shared" si="45"/>
        <v>0</v>
      </c>
    </row>
    <row r="429" spans="1:11" ht="15" customHeight="1" x14ac:dyDescent="0.25">
      <c r="A429" t="s">
        <v>1036</v>
      </c>
      <c r="B429">
        <v>2014</v>
      </c>
      <c r="C429" s="20" t="s">
        <v>1232</v>
      </c>
      <c r="D429" s="20" t="s">
        <v>1321</v>
      </c>
      <c r="E429" s="21">
        <v>41660</v>
      </c>
      <c r="F429" s="21" t="s">
        <v>1842</v>
      </c>
      <c r="G429" s="54" t="s">
        <v>1359</v>
      </c>
      <c r="H429" s="52">
        <v>0</v>
      </c>
      <c r="I429" s="52">
        <v>0</v>
      </c>
      <c r="J429" s="52">
        <v>0</v>
      </c>
      <c r="K429" s="33" t="e">
        <f t="shared" si="45"/>
        <v>#DIV/0!</v>
      </c>
    </row>
    <row r="430" spans="1:11" ht="15" customHeight="1" x14ac:dyDescent="0.25">
      <c r="A430" t="s">
        <v>1036</v>
      </c>
      <c r="B430">
        <v>2014</v>
      </c>
      <c r="C430" s="20" t="s">
        <v>1233</v>
      </c>
      <c r="D430" s="20" t="s">
        <v>1110</v>
      </c>
      <c r="E430" s="21">
        <v>41663</v>
      </c>
      <c r="F430" s="21" t="s">
        <v>510</v>
      </c>
      <c r="G430" s="54" t="s">
        <v>1360</v>
      </c>
      <c r="H430" s="52">
        <v>30973950.079999998</v>
      </c>
      <c r="I430" s="52">
        <v>30049507.379999999</v>
      </c>
      <c r="J430" s="52">
        <v>924442.69999999925</v>
      </c>
      <c r="K430" s="33">
        <f t="shared" si="45"/>
        <v>2.9845812291048907E-2</v>
      </c>
    </row>
    <row r="431" spans="1:11" ht="15" customHeight="1" x14ac:dyDescent="0.25">
      <c r="A431" t="s">
        <v>1036</v>
      </c>
      <c r="B431">
        <v>2014</v>
      </c>
      <c r="C431" s="20" t="s">
        <v>1234</v>
      </c>
      <c r="D431" s="20" t="s">
        <v>1322</v>
      </c>
      <c r="E431" s="21">
        <v>41674</v>
      </c>
      <c r="F431" s="21" t="s">
        <v>1842</v>
      </c>
      <c r="G431" s="54" t="s">
        <v>1361</v>
      </c>
      <c r="H431" s="52">
        <v>407109.07</v>
      </c>
      <c r="I431" s="52">
        <v>403568.19</v>
      </c>
      <c r="J431" s="52">
        <v>3540.8800000000047</v>
      </c>
      <c r="K431" s="33">
        <f t="shared" si="45"/>
        <v>8.6976200260043442E-3</v>
      </c>
    </row>
    <row r="432" spans="1:11" ht="15" customHeight="1" x14ac:dyDescent="0.25">
      <c r="A432" t="s">
        <v>1036</v>
      </c>
      <c r="B432">
        <v>2014</v>
      </c>
      <c r="C432" s="20" t="s">
        <v>1235</v>
      </c>
      <c r="D432" s="20" t="s">
        <v>1323</v>
      </c>
      <c r="E432" s="21">
        <v>41681</v>
      </c>
      <c r="F432" s="21" t="s">
        <v>1842</v>
      </c>
      <c r="G432" s="54" t="s">
        <v>1362</v>
      </c>
      <c r="H432" s="52">
        <v>2694679.41</v>
      </c>
      <c r="I432" s="52">
        <v>2694679.41</v>
      </c>
      <c r="J432" s="52">
        <v>0</v>
      </c>
      <c r="K432" s="33">
        <f t="shared" si="45"/>
        <v>0</v>
      </c>
    </row>
    <row r="433" spans="1:11" ht="15" customHeight="1" x14ac:dyDescent="0.25">
      <c r="A433" t="s">
        <v>1036</v>
      </c>
      <c r="B433">
        <v>2014</v>
      </c>
      <c r="C433" s="20" t="s">
        <v>1236</v>
      </c>
      <c r="D433" s="20" t="s">
        <v>1324</v>
      </c>
      <c r="E433" s="21">
        <v>41694</v>
      </c>
      <c r="F433" s="21" t="s">
        <v>1842</v>
      </c>
      <c r="G433" s="54" t="s">
        <v>1363</v>
      </c>
      <c r="H433" s="52">
        <v>299508.95</v>
      </c>
      <c r="I433" s="52">
        <v>298161.15999999997</v>
      </c>
      <c r="J433" s="52">
        <v>1347.7900000000373</v>
      </c>
      <c r="K433" s="33">
        <f t="shared" si="45"/>
        <v>4.4999990818305668E-3</v>
      </c>
    </row>
    <row r="434" spans="1:11" ht="15" customHeight="1" x14ac:dyDescent="0.25">
      <c r="A434" t="s">
        <v>1036</v>
      </c>
      <c r="B434">
        <v>2014</v>
      </c>
      <c r="C434" s="20" t="s">
        <v>1237</v>
      </c>
      <c r="D434" s="20" t="s">
        <v>1325</v>
      </c>
      <c r="E434" s="21">
        <v>41694</v>
      </c>
      <c r="F434" s="21" t="s">
        <v>506</v>
      </c>
      <c r="G434" s="54" t="s">
        <v>1364</v>
      </c>
      <c r="H434" s="52">
        <v>99750</v>
      </c>
      <c r="I434" s="52">
        <v>99750</v>
      </c>
      <c r="J434" s="52">
        <v>0</v>
      </c>
      <c r="K434" s="33">
        <f t="shared" si="45"/>
        <v>0</v>
      </c>
    </row>
    <row r="435" spans="1:11" ht="15" customHeight="1" x14ac:dyDescent="0.25">
      <c r="A435" t="s">
        <v>1036</v>
      </c>
      <c r="B435">
        <v>2014</v>
      </c>
      <c r="C435" s="20" t="s">
        <v>1238</v>
      </c>
      <c r="D435" s="20" t="s">
        <v>1326</v>
      </c>
      <c r="E435" s="21">
        <v>41731</v>
      </c>
      <c r="F435" s="21" t="s">
        <v>1842</v>
      </c>
      <c r="G435" s="54" t="s">
        <v>1365</v>
      </c>
      <c r="H435" s="52">
        <v>144924.38</v>
      </c>
      <c r="I435" s="52">
        <v>141508.76</v>
      </c>
      <c r="J435" s="52">
        <v>3415.6199999999953</v>
      </c>
      <c r="K435" s="33">
        <f t="shared" si="45"/>
        <v>2.356829127024725E-2</v>
      </c>
    </row>
    <row r="436" spans="1:11" ht="15" customHeight="1" x14ac:dyDescent="0.25">
      <c r="A436" t="s">
        <v>1036</v>
      </c>
      <c r="B436">
        <v>2014</v>
      </c>
      <c r="C436" s="20" t="s">
        <v>1239</v>
      </c>
      <c r="D436" s="20" t="s">
        <v>1327</v>
      </c>
      <c r="E436" s="21">
        <v>41736</v>
      </c>
      <c r="F436" s="21" t="s">
        <v>1842</v>
      </c>
      <c r="G436" s="54" t="s">
        <v>1366</v>
      </c>
      <c r="H436" s="52">
        <v>0</v>
      </c>
      <c r="I436" s="52">
        <v>0</v>
      </c>
      <c r="J436" s="52">
        <v>0</v>
      </c>
      <c r="K436" s="33" t="e">
        <f t="shared" si="45"/>
        <v>#DIV/0!</v>
      </c>
    </row>
    <row r="437" spans="1:11" ht="15" customHeight="1" x14ac:dyDescent="0.25">
      <c r="A437" t="s">
        <v>1036</v>
      </c>
      <c r="B437">
        <v>2014</v>
      </c>
      <c r="C437" s="20" t="s">
        <v>1240</v>
      </c>
      <c r="D437" s="20" t="s">
        <v>1108</v>
      </c>
      <c r="E437" s="21">
        <v>41737</v>
      </c>
      <c r="F437" s="21" t="s">
        <v>1842</v>
      </c>
      <c r="G437" s="54" t="s">
        <v>1367</v>
      </c>
      <c r="H437" s="52">
        <v>0</v>
      </c>
      <c r="I437" s="52">
        <v>0</v>
      </c>
      <c r="J437" s="52">
        <v>0</v>
      </c>
      <c r="K437" s="33" t="e">
        <f t="shared" si="45"/>
        <v>#DIV/0!</v>
      </c>
    </row>
    <row r="438" spans="1:11" ht="15" customHeight="1" x14ac:dyDescent="0.25">
      <c r="A438" t="s">
        <v>1036</v>
      </c>
      <c r="B438">
        <v>2014</v>
      </c>
      <c r="C438" s="20" t="s">
        <v>1241</v>
      </c>
      <c r="D438" s="20" t="s">
        <v>1125</v>
      </c>
      <c r="E438" s="21">
        <v>41738</v>
      </c>
      <c r="F438" s="21" t="s">
        <v>1842</v>
      </c>
      <c r="G438" s="54" t="s">
        <v>1368</v>
      </c>
      <c r="H438" s="52">
        <v>8500</v>
      </c>
      <c r="I438" s="52">
        <v>8250</v>
      </c>
      <c r="J438" s="52">
        <v>250</v>
      </c>
      <c r="K438" s="33">
        <f t="shared" si="45"/>
        <v>2.9411764705882353E-2</v>
      </c>
    </row>
    <row r="439" spans="1:11" ht="15" customHeight="1" x14ac:dyDescent="0.25">
      <c r="A439" t="s">
        <v>1036</v>
      </c>
      <c r="B439">
        <v>2014</v>
      </c>
      <c r="C439" s="20" t="s">
        <v>1242</v>
      </c>
      <c r="D439" s="20" t="s">
        <v>1328</v>
      </c>
      <c r="E439" s="21">
        <v>41739</v>
      </c>
      <c r="F439" s="21" t="s">
        <v>1842</v>
      </c>
      <c r="G439" s="54" t="s">
        <v>1369</v>
      </c>
      <c r="H439" s="52">
        <v>149423.35</v>
      </c>
      <c r="I439" s="52">
        <v>148432.32999999999</v>
      </c>
      <c r="J439" s="52">
        <v>991.02000000001863</v>
      </c>
      <c r="K439" s="33">
        <f t="shared" si="45"/>
        <v>6.6322967595092638E-3</v>
      </c>
    </row>
    <row r="440" spans="1:11" ht="15" customHeight="1" x14ac:dyDescent="0.25">
      <c r="A440" t="s">
        <v>1036</v>
      </c>
      <c r="B440">
        <v>2014</v>
      </c>
      <c r="C440" s="20" t="s">
        <v>1243</v>
      </c>
      <c r="D440" s="20" t="s">
        <v>1123</v>
      </c>
      <c r="E440" s="21">
        <v>41739</v>
      </c>
      <c r="F440" s="21" t="s">
        <v>1842</v>
      </c>
      <c r="G440" s="54" t="s">
        <v>1370</v>
      </c>
      <c r="H440" s="52">
        <v>1496709.3</v>
      </c>
      <c r="I440" s="52">
        <v>1494234.11</v>
      </c>
      <c r="J440" s="52">
        <v>2475.1899999999441</v>
      </c>
      <c r="K440" s="33">
        <f t="shared" si="45"/>
        <v>1.653754673669726E-3</v>
      </c>
    </row>
    <row r="441" spans="1:11" ht="15" customHeight="1" x14ac:dyDescent="0.25">
      <c r="A441" t="s">
        <v>1036</v>
      </c>
      <c r="B441">
        <v>2014</v>
      </c>
      <c r="C441" s="20" t="s">
        <v>1244</v>
      </c>
      <c r="D441" s="20" t="s">
        <v>1329</v>
      </c>
      <c r="E441" s="21">
        <v>41740</v>
      </c>
      <c r="F441" s="21" t="s">
        <v>1842</v>
      </c>
      <c r="G441" s="54" t="s">
        <v>1371</v>
      </c>
      <c r="H441" s="52">
        <v>0</v>
      </c>
      <c r="I441" s="52">
        <v>0</v>
      </c>
      <c r="J441" s="52">
        <v>0</v>
      </c>
      <c r="K441" s="33" t="e">
        <f t="shared" si="45"/>
        <v>#DIV/0!</v>
      </c>
    </row>
    <row r="442" spans="1:11" ht="15" customHeight="1" x14ac:dyDescent="0.25">
      <c r="A442" t="s">
        <v>1036</v>
      </c>
      <c r="B442">
        <v>2014</v>
      </c>
      <c r="C442" s="20" t="s">
        <v>1245</v>
      </c>
      <c r="D442" s="20" t="s">
        <v>1330</v>
      </c>
      <c r="E442" s="21">
        <v>41744</v>
      </c>
      <c r="F442" s="21" t="s">
        <v>1842</v>
      </c>
      <c r="G442" s="54" t="s">
        <v>1372</v>
      </c>
      <c r="H442" s="52">
        <v>25519001.350000001</v>
      </c>
      <c r="I442" s="52">
        <v>25266896.350000001</v>
      </c>
      <c r="J442" s="52">
        <v>252105</v>
      </c>
      <c r="K442" s="33">
        <f t="shared" si="45"/>
        <v>9.8791091603590512E-3</v>
      </c>
    </row>
    <row r="443" spans="1:11" ht="15" customHeight="1" x14ac:dyDescent="0.25">
      <c r="A443" t="s">
        <v>1036</v>
      </c>
      <c r="B443">
        <v>2014</v>
      </c>
      <c r="C443" s="20" t="s">
        <v>1246</v>
      </c>
      <c r="D443" s="20" t="s">
        <v>1112</v>
      </c>
      <c r="E443" s="21">
        <v>41745</v>
      </c>
      <c r="F443" s="21" t="s">
        <v>1842</v>
      </c>
      <c r="G443" s="54" t="s">
        <v>1373</v>
      </c>
      <c r="H443" s="52">
        <v>82819.199999999997</v>
      </c>
      <c r="I443" s="52">
        <v>82185.679999999993</v>
      </c>
      <c r="J443" s="52">
        <v>633.52000000000407</v>
      </c>
      <c r="K443" s="33">
        <f t="shared" si="45"/>
        <v>7.6494339476836787E-3</v>
      </c>
    </row>
    <row r="444" spans="1:11" ht="15" customHeight="1" x14ac:dyDescent="0.25">
      <c r="A444" t="s">
        <v>1036</v>
      </c>
      <c r="B444">
        <v>2014</v>
      </c>
      <c r="C444" s="20" t="s">
        <v>1247</v>
      </c>
      <c r="D444" s="20" t="s">
        <v>1113</v>
      </c>
      <c r="E444" s="21">
        <v>41745</v>
      </c>
      <c r="F444" s="21" t="s">
        <v>1842</v>
      </c>
      <c r="G444" s="54" t="s">
        <v>1374</v>
      </c>
      <c r="H444" s="52">
        <v>0</v>
      </c>
      <c r="I444" s="52">
        <v>0</v>
      </c>
      <c r="J444" s="52">
        <v>0</v>
      </c>
      <c r="K444" s="33" t="e">
        <f t="shared" si="45"/>
        <v>#DIV/0!</v>
      </c>
    </row>
    <row r="445" spans="1:11" ht="15" customHeight="1" x14ac:dyDescent="0.25">
      <c r="A445" t="s">
        <v>1036</v>
      </c>
      <c r="B445">
        <v>2014</v>
      </c>
      <c r="C445" s="20" t="s">
        <v>1248</v>
      </c>
      <c r="D445" s="20" t="s">
        <v>1331</v>
      </c>
      <c r="E445" s="21">
        <v>41745</v>
      </c>
      <c r="F445" s="21" t="s">
        <v>1842</v>
      </c>
      <c r="G445" s="54" t="s">
        <v>1375</v>
      </c>
      <c r="H445" s="52">
        <v>302613.40000000002</v>
      </c>
      <c r="I445" s="52">
        <v>278990.02</v>
      </c>
      <c r="J445" s="52">
        <v>23623.380000000005</v>
      </c>
      <c r="K445" s="33">
        <f t="shared" si="45"/>
        <v>7.8064553651622834E-2</v>
      </c>
    </row>
    <row r="446" spans="1:11" ht="15" customHeight="1" x14ac:dyDescent="0.25">
      <c r="A446" t="s">
        <v>1036</v>
      </c>
      <c r="B446">
        <v>2014</v>
      </c>
      <c r="C446" s="20" t="s">
        <v>1249</v>
      </c>
      <c r="D446" s="20" t="s">
        <v>1332</v>
      </c>
      <c r="E446" s="21">
        <v>41746</v>
      </c>
      <c r="F446" s="21" t="s">
        <v>506</v>
      </c>
      <c r="G446" s="54" t="s">
        <v>1376</v>
      </c>
      <c r="H446" s="52">
        <v>1704512</v>
      </c>
      <c r="I446" s="52">
        <v>1703682.5</v>
      </c>
      <c r="J446" s="52">
        <v>829.5</v>
      </c>
      <c r="K446" s="33">
        <f t="shared" si="45"/>
        <v>4.8664955130852701E-4</v>
      </c>
    </row>
    <row r="447" spans="1:11" ht="15" customHeight="1" x14ac:dyDescent="0.25">
      <c r="A447" t="s">
        <v>1036</v>
      </c>
      <c r="B447">
        <v>2014</v>
      </c>
      <c r="C447" s="20" t="s">
        <v>1250</v>
      </c>
      <c r="D447" s="20" t="s">
        <v>1132</v>
      </c>
      <c r="E447" s="21">
        <v>41746</v>
      </c>
      <c r="F447" s="21" t="s">
        <v>506</v>
      </c>
      <c r="G447" s="54" t="s">
        <v>1377</v>
      </c>
      <c r="H447" s="52">
        <v>87250</v>
      </c>
      <c r="I447" s="52">
        <v>75760</v>
      </c>
      <c r="J447" s="52">
        <v>11490</v>
      </c>
      <c r="K447" s="33">
        <f t="shared" si="45"/>
        <v>0.13169054441260744</v>
      </c>
    </row>
    <row r="448" spans="1:11" ht="15" customHeight="1" x14ac:dyDescent="0.25">
      <c r="A448" t="s">
        <v>1036</v>
      </c>
      <c r="B448">
        <v>2014</v>
      </c>
      <c r="C448" s="20" t="s">
        <v>1251</v>
      </c>
      <c r="D448" s="20" t="s">
        <v>1140</v>
      </c>
      <c r="E448" s="21">
        <v>41754</v>
      </c>
      <c r="F448" s="21" t="s">
        <v>1842</v>
      </c>
      <c r="G448" s="54" t="s">
        <v>1378</v>
      </c>
      <c r="H448" s="52">
        <v>700829.64</v>
      </c>
      <c r="I448" s="52">
        <v>699844.38</v>
      </c>
      <c r="J448" s="52">
        <v>985.26000000000931</v>
      </c>
      <c r="K448" s="33">
        <f t="shared" si="45"/>
        <v>1.4058480745763112E-3</v>
      </c>
    </row>
    <row r="449" spans="1:11" ht="15" customHeight="1" x14ac:dyDescent="0.25">
      <c r="A449" t="s">
        <v>1036</v>
      </c>
      <c r="B449">
        <v>2014</v>
      </c>
      <c r="C449" s="20" t="s">
        <v>1252</v>
      </c>
      <c r="D449" s="20" t="s">
        <v>1133</v>
      </c>
      <c r="E449" s="21">
        <v>41759</v>
      </c>
      <c r="F449" s="21" t="s">
        <v>516</v>
      </c>
      <c r="G449" s="54" t="s">
        <v>1379</v>
      </c>
      <c r="H449" s="52">
        <v>126974</v>
      </c>
      <c r="I449" s="52">
        <v>126336.63</v>
      </c>
      <c r="J449" s="52">
        <v>637.36999999999534</v>
      </c>
      <c r="K449" s="33">
        <f t="shared" si="45"/>
        <v>5.0196890702033118E-3</v>
      </c>
    </row>
    <row r="450" spans="1:11" ht="15" customHeight="1" x14ac:dyDescent="0.25">
      <c r="A450" t="s">
        <v>1036</v>
      </c>
      <c r="B450">
        <v>2014</v>
      </c>
      <c r="C450" s="20" t="s">
        <v>1253</v>
      </c>
      <c r="D450" s="20" t="s">
        <v>1138</v>
      </c>
      <c r="E450" s="21">
        <v>41764</v>
      </c>
      <c r="F450" s="21" t="s">
        <v>1842</v>
      </c>
      <c r="G450" s="54" t="s">
        <v>1380</v>
      </c>
      <c r="H450" s="52">
        <v>245911.93</v>
      </c>
      <c r="I450" s="52">
        <v>245911.93</v>
      </c>
      <c r="J450" s="52">
        <v>0</v>
      </c>
      <c r="K450" s="33">
        <f t="shared" si="45"/>
        <v>0</v>
      </c>
    </row>
    <row r="451" spans="1:11" ht="15" customHeight="1" x14ac:dyDescent="0.25">
      <c r="A451" t="s">
        <v>1036</v>
      </c>
      <c r="B451">
        <v>2014</v>
      </c>
      <c r="C451" s="20" t="s">
        <v>1254</v>
      </c>
      <c r="D451" s="20" t="s">
        <v>1137</v>
      </c>
      <c r="E451" s="21">
        <v>41768</v>
      </c>
      <c r="F451" s="21" t="s">
        <v>1842</v>
      </c>
      <c r="G451" s="54" t="s">
        <v>1381</v>
      </c>
      <c r="H451" s="52">
        <v>250030.79</v>
      </c>
      <c r="I451" s="52">
        <v>224022.83</v>
      </c>
      <c r="J451" s="52">
        <v>26007.960000000021</v>
      </c>
      <c r="K451" s="33">
        <f t="shared" si="45"/>
        <v>0.10401902901638642</v>
      </c>
    </row>
    <row r="452" spans="1:11" ht="15" customHeight="1" x14ac:dyDescent="0.25">
      <c r="A452" t="s">
        <v>1036</v>
      </c>
      <c r="B452">
        <v>2014</v>
      </c>
      <c r="C452" s="20" t="s">
        <v>1255</v>
      </c>
      <c r="D452" s="20" t="s">
        <v>1333</v>
      </c>
      <c r="E452" s="21">
        <v>41771</v>
      </c>
      <c r="F452" s="21" t="s">
        <v>1842</v>
      </c>
      <c r="G452" s="54" t="s">
        <v>1382</v>
      </c>
      <c r="H452" s="52">
        <v>219393</v>
      </c>
      <c r="I452" s="52">
        <v>218977.35</v>
      </c>
      <c r="J452" s="52">
        <v>415.64999999999418</v>
      </c>
      <c r="K452" s="33">
        <f t="shared" si="45"/>
        <v>1.8945454048214581E-3</v>
      </c>
    </row>
    <row r="453" spans="1:11" ht="15" customHeight="1" x14ac:dyDescent="0.25">
      <c r="A453" t="s">
        <v>1036</v>
      </c>
      <c r="B453">
        <v>2014</v>
      </c>
      <c r="C453" s="20" t="s">
        <v>1256</v>
      </c>
      <c r="D453" s="20" t="s">
        <v>1150</v>
      </c>
      <c r="E453" s="21">
        <v>41774</v>
      </c>
      <c r="F453" s="21" t="s">
        <v>1842</v>
      </c>
      <c r="G453" s="54" t="s">
        <v>1383</v>
      </c>
      <c r="H453" s="52">
        <v>283930.51</v>
      </c>
      <c r="I453" s="52">
        <v>283930.51</v>
      </c>
      <c r="J453" s="52">
        <v>0</v>
      </c>
      <c r="K453" s="33">
        <f t="shared" si="45"/>
        <v>0</v>
      </c>
    </row>
    <row r="454" spans="1:11" ht="15" customHeight="1" x14ac:dyDescent="0.25">
      <c r="A454" t="s">
        <v>1036</v>
      </c>
      <c r="B454">
        <v>2014</v>
      </c>
      <c r="C454" s="20" t="s">
        <v>1257</v>
      </c>
      <c r="D454" s="20" t="s">
        <v>1142</v>
      </c>
      <c r="E454" s="21">
        <v>41774</v>
      </c>
      <c r="F454" s="21" t="s">
        <v>1842</v>
      </c>
      <c r="G454" s="54" t="s">
        <v>1384</v>
      </c>
      <c r="H454" s="52">
        <v>432391.63</v>
      </c>
      <c r="I454" s="52">
        <v>432047.53</v>
      </c>
      <c r="J454" s="52">
        <v>344.09999999997672</v>
      </c>
      <c r="K454" s="33">
        <f t="shared" si="45"/>
        <v>7.9580633880442302E-4</v>
      </c>
    </row>
    <row r="455" spans="1:11" ht="15" customHeight="1" x14ac:dyDescent="0.25">
      <c r="A455" t="s">
        <v>1036</v>
      </c>
      <c r="B455">
        <v>2014</v>
      </c>
      <c r="C455" s="20" t="s">
        <v>1258</v>
      </c>
      <c r="D455" s="20" t="s">
        <v>1329</v>
      </c>
      <c r="E455" s="21">
        <v>41775</v>
      </c>
      <c r="F455" s="21" t="s">
        <v>1842</v>
      </c>
      <c r="G455" s="54" t="s">
        <v>1385</v>
      </c>
      <c r="H455" s="52">
        <v>6744591.9800000004</v>
      </c>
      <c r="I455" s="52">
        <v>6473394.0899999999</v>
      </c>
      <c r="J455" s="52">
        <v>271197.8900000006</v>
      </c>
      <c r="K455" s="33">
        <f t="shared" si="45"/>
        <v>4.020968070480678E-2</v>
      </c>
    </row>
    <row r="456" spans="1:11" ht="15" customHeight="1" x14ac:dyDescent="0.25">
      <c r="A456" t="s">
        <v>1036</v>
      </c>
      <c r="B456">
        <v>2014</v>
      </c>
      <c r="C456" s="20" t="s">
        <v>1259</v>
      </c>
      <c r="D456" s="20" t="s">
        <v>1139</v>
      </c>
      <c r="E456" s="21">
        <v>41775</v>
      </c>
      <c r="F456" s="21" t="s">
        <v>1842</v>
      </c>
      <c r="G456" s="54" t="s">
        <v>1386</v>
      </c>
      <c r="H456" s="52">
        <v>381805.77</v>
      </c>
      <c r="I456" s="52">
        <v>381805.77</v>
      </c>
      <c r="J456" s="52">
        <v>0</v>
      </c>
      <c r="K456" s="33">
        <f t="shared" si="45"/>
        <v>0</v>
      </c>
    </row>
    <row r="457" spans="1:11" ht="15" customHeight="1" x14ac:dyDescent="0.25">
      <c r="A457" t="s">
        <v>1036</v>
      </c>
      <c r="B457">
        <v>2014</v>
      </c>
      <c r="C457" s="20" t="s">
        <v>1260</v>
      </c>
      <c r="D457" s="20" t="s">
        <v>1122</v>
      </c>
      <c r="E457" s="21">
        <v>41779</v>
      </c>
      <c r="F457" s="21" t="s">
        <v>1842</v>
      </c>
      <c r="G457" s="54" t="s">
        <v>1387</v>
      </c>
      <c r="H457" s="52">
        <v>69720.95</v>
      </c>
      <c r="I457" s="52">
        <v>68884.3</v>
      </c>
      <c r="J457" s="52">
        <v>836.64999999999418</v>
      </c>
      <c r="K457" s="33">
        <f t="shared" si="45"/>
        <v>1.1999979919952242E-2</v>
      </c>
    </row>
    <row r="458" spans="1:11" ht="15" customHeight="1" x14ac:dyDescent="0.25">
      <c r="A458" t="s">
        <v>1036</v>
      </c>
      <c r="B458">
        <v>2014</v>
      </c>
      <c r="C458" s="20" t="s">
        <v>1261</v>
      </c>
      <c r="D458" s="20" t="s">
        <v>1127</v>
      </c>
      <c r="E458" s="21">
        <v>41781</v>
      </c>
      <c r="F458" s="21" t="s">
        <v>506</v>
      </c>
      <c r="G458" s="54" t="s">
        <v>1388</v>
      </c>
      <c r="H458" s="52">
        <v>1269758.5</v>
      </c>
      <c r="I458" s="52">
        <v>1269758.5</v>
      </c>
      <c r="J458" s="52">
        <v>0</v>
      </c>
      <c r="K458" s="33">
        <f t="shared" si="45"/>
        <v>0</v>
      </c>
    </row>
    <row r="459" spans="1:11" ht="15" customHeight="1" x14ac:dyDescent="0.25">
      <c r="A459" t="s">
        <v>1036</v>
      </c>
      <c r="B459">
        <v>2014</v>
      </c>
      <c r="C459" s="20" t="s">
        <v>1262</v>
      </c>
      <c r="D459" s="20" t="s">
        <v>1334</v>
      </c>
      <c r="E459" s="21">
        <v>41787</v>
      </c>
      <c r="F459" s="21" t="s">
        <v>1842</v>
      </c>
      <c r="G459" s="54" t="s">
        <v>1389</v>
      </c>
      <c r="H459" s="52">
        <v>3840192.5</v>
      </c>
      <c r="I459" s="52">
        <v>3637538.79</v>
      </c>
      <c r="J459" s="52">
        <v>202653.70999999996</v>
      </c>
      <c r="K459" s="33">
        <f t="shared" si="45"/>
        <v>5.2771758186601313E-2</v>
      </c>
    </row>
    <row r="460" spans="1:11" ht="15" customHeight="1" x14ac:dyDescent="0.25">
      <c r="A460" t="s">
        <v>1036</v>
      </c>
      <c r="B460">
        <v>2014</v>
      </c>
      <c r="C460" s="20" t="s">
        <v>1263</v>
      </c>
      <c r="D460" s="20" t="s">
        <v>1129</v>
      </c>
      <c r="E460" s="21">
        <v>41787</v>
      </c>
      <c r="F460" s="21" t="s">
        <v>1842</v>
      </c>
      <c r="G460" s="54" t="s">
        <v>1390</v>
      </c>
      <c r="H460" s="52">
        <v>791733.18</v>
      </c>
      <c r="I460" s="52">
        <v>791733.18</v>
      </c>
      <c r="J460" s="52">
        <v>0</v>
      </c>
      <c r="K460" s="33">
        <f t="shared" si="45"/>
        <v>0</v>
      </c>
    </row>
    <row r="461" spans="1:11" ht="15" customHeight="1" x14ac:dyDescent="0.25">
      <c r="A461" t="s">
        <v>1036</v>
      </c>
      <c r="B461">
        <v>2014</v>
      </c>
      <c r="C461" s="20" t="s">
        <v>1264</v>
      </c>
      <c r="D461" s="20" t="s">
        <v>1141</v>
      </c>
      <c r="E461" s="21">
        <v>41787</v>
      </c>
      <c r="F461" s="21" t="s">
        <v>506</v>
      </c>
      <c r="G461" s="54" t="s">
        <v>1391</v>
      </c>
      <c r="H461" s="52">
        <v>311710</v>
      </c>
      <c r="I461" s="52">
        <v>310100</v>
      </c>
      <c r="J461" s="52">
        <v>1610</v>
      </c>
      <c r="K461" s="33">
        <f t="shared" si="45"/>
        <v>5.1650572647653267E-3</v>
      </c>
    </row>
    <row r="462" spans="1:11" ht="15" customHeight="1" x14ac:dyDescent="0.25">
      <c r="A462" t="s">
        <v>1036</v>
      </c>
      <c r="B462">
        <v>2014</v>
      </c>
      <c r="C462" s="20" t="s">
        <v>1265</v>
      </c>
      <c r="D462" s="20" t="s">
        <v>1335</v>
      </c>
      <c r="E462" s="21">
        <v>41788</v>
      </c>
      <c r="F462" s="21" t="s">
        <v>1842</v>
      </c>
      <c r="G462" s="54" t="s">
        <v>1392</v>
      </c>
      <c r="H462" s="52">
        <v>2897538.34</v>
      </c>
      <c r="I462" s="52">
        <v>2389332.79</v>
      </c>
      <c r="J462" s="52">
        <v>508205.54999999981</v>
      </c>
      <c r="K462" s="33">
        <f t="shared" si="45"/>
        <v>0.17539217444832839</v>
      </c>
    </row>
    <row r="463" spans="1:11" ht="15" customHeight="1" x14ac:dyDescent="0.25">
      <c r="A463" t="s">
        <v>1036</v>
      </c>
      <c r="B463">
        <v>2014</v>
      </c>
      <c r="C463" s="20" t="s">
        <v>1266</v>
      </c>
      <c r="D463" s="20" t="s">
        <v>1155</v>
      </c>
      <c r="E463" s="21">
        <v>41789</v>
      </c>
      <c r="F463" s="21" t="s">
        <v>1842</v>
      </c>
      <c r="G463" s="54" t="s">
        <v>1393</v>
      </c>
      <c r="H463" s="52">
        <v>447222.74</v>
      </c>
      <c r="I463" s="52">
        <v>440526.79</v>
      </c>
      <c r="J463" s="52">
        <v>6695.9500000000116</v>
      </c>
      <c r="K463" s="33">
        <f t="shared" si="45"/>
        <v>1.4972293224624516E-2</v>
      </c>
    </row>
    <row r="464" spans="1:11" ht="15" customHeight="1" x14ac:dyDescent="0.25">
      <c r="A464" t="s">
        <v>1036</v>
      </c>
      <c r="B464">
        <v>2014</v>
      </c>
      <c r="C464" s="20" t="s">
        <v>1267</v>
      </c>
      <c r="D464" s="20" t="s">
        <v>1136</v>
      </c>
      <c r="E464" s="21">
        <v>41795</v>
      </c>
      <c r="F464" s="21" t="s">
        <v>506</v>
      </c>
      <c r="G464" s="54" t="s">
        <v>1394</v>
      </c>
      <c r="H464" s="52">
        <v>1629810</v>
      </c>
      <c r="I464" s="52">
        <v>1629220</v>
      </c>
      <c r="J464" s="52">
        <v>590</v>
      </c>
      <c r="K464" s="33">
        <f t="shared" si="45"/>
        <v>3.6200538713101527E-4</v>
      </c>
    </row>
    <row r="465" spans="1:11" ht="15" customHeight="1" x14ac:dyDescent="0.25">
      <c r="A465" t="s">
        <v>1036</v>
      </c>
      <c r="B465">
        <v>2014</v>
      </c>
      <c r="C465" s="20" t="s">
        <v>1268</v>
      </c>
      <c r="D465" s="20" t="s">
        <v>1336</v>
      </c>
      <c r="E465" s="21">
        <v>41796</v>
      </c>
      <c r="F465" s="21" t="s">
        <v>506</v>
      </c>
      <c r="G465" s="54" t="s">
        <v>1395</v>
      </c>
      <c r="H465" s="52">
        <v>507100</v>
      </c>
      <c r="I465" s="52">
        <v>502029</v>
      </c>
      <c r="J465" s="52">
        <v>5071</v>
      </c>
      <c r="K465" s="33">
        <f t="shared" si="45"/>
        <v>0.01</v>
      </c>
    </row>
    <row r="466" spans="1:11" ht="15" customHeight="1" x14ac:dyDescent="0.25">
      <c r="A466" t="s">
        <v>1036</v>
      </c>
      <c r="B466">
        <v>2014</v>
      </c>
      <c r="C466" s="20" t="s">
        <v>1269</v>
      </c>
      <c r="D466" s="20" t="s">
        <v>1337</v>
      </c>
      <c r="E466" s="21">
        <v>41799</v>
      </c>
      <c r="F466" s="21" t="s">
        <v>1842</v>
      </c>
      <c r="G466" s="54" t="s">
        <v>1396</v>
      </c>
      <c r="H466" s="52">
        <v>87231.39</v>
      </c>
      <c r="I466" s="52">
        <v>87231.39</v>
      </c>
      <c r="J466" s="52">
        <v>0</v>
      </c>
      <c r="K466" s="33">
        <f t="shared" si="45"/>
        <v>0</v>
      </c>
    </row>
    <row r="467" spans="1:11" ht="15" customHeight="1" x14ac:dyDescent="0.25">
      <c r="A467" t="s">
        <v>1036</v>
      </c>
      <c r="B467">
        <v>2014</v>
      </c>
      <c r="C467" s="20" t="s">
        <v>1270</v>
      </c>
      <c r="D467" s="20" t="s">
        <v>1116</v>
      </c>
      <c r="E467" s="21">
        <v>41800</v>
      </c>
      <c r="F467" s="21" t="s">
        <v>1842</v>
      </c>
      <c r="G467" s="54" t="s">
        <v>1397</v>
      </c>
      <c r="H467" s="52">
        <v>728431.92</v>
      </c>
      <c r="I467" s="52">
        <v>690829.69</v>
      </c>
      <c r="J467" s="52">
        <v>37602.230000000098</v>
      </c>
      <c r="K467" s="33">
        <f t="shared" si="45"/>
        <v>5.1620788391590657E-2</v>
      </c>
    </row>
    <row r="468" spans="1:11" ht="15" customHeight="1" x14ac:dyDescent="0.25">
      <c r="A468" t="s">
        <v>1036</v>
      </c>
      <c r="B468">
        <v>2014</v>
      </c>
      <c r="C468" s="20" t="s">
        <v>1271</v>
      </c>
      <c r="D468" s="20" t="s">
        <v>1120</v>
      </c>
      <c r="E468" s="21">
        <v>41803</v>
      </c>
      <c r="F468" s="21" t="s">
        <v>1842</v>
      </c>
      <c r="G468" s="54" t="s">
        <v>1398</v>
      </c>
      <c r="H468" s="52">
        <v>89593.96</v>
      </c>
      <c r="I468" s="52">
        <v>88518.83</v>
      </c>
      <c r="J468" s="52">
        <v>1075.1300000000047</v>
      </c>
      <c r="K468" s="33">
        <f t="shared" si="45"/>
        <v>1.2000027680437437E-2</v>
      </c>
    </row>
    <row r="469" spans="1:11" ht="15" customHeight="1" x14ac:dyDescent="0.25">
      <c r="A469" t="s">
        <v>1036</v>
      </c>
      <c r="B469">
        <v>2014</v>
      </c>
      <c r="C469" s="20" t="s">
        <v>1272</v>
      </c>
      <c r="D469" s="20" t="s">
        <v>1148</v>
      </c>
      <c r="E469" s="21">
        <v>41803</v>
      </c>
      <c r="F469" s="21" t="s">
        <v>506</v>
      </c>
      <c r="G469" s="54" t="s">
        <v>1399</v>
      </c>
      <c r="H469" s="52">
        <v>1030200</v>
      </c>
      <c r="I469" s="52">
        <v>866320</v>
      </c>
      <c r="J469" s="52">
        <v>163880</v>
      </c>
      <c r="K469" s="33">
        <f t="shared" si="45"/>
        <v>0.15907590759075907</v>
      </c>
    </row>
    <row r="470" spans="1:11" ht="15" customHeight="1" x14ac:dyDescent="0.25">
      <c r="A470" t="s">
        <v>1036</v>
      </c>
      <c r="B470">
        <v>2014</v>
      </c>
      <c r="C470" s="20" t="s">
        <v>1273</v>
      </c>
      <c r="D470" s="20" t="s">
        <v>1338</v>
      </c>
      <c r="E470" s="21">
        <v>41803</v>
      </c>
      <c r="F470" s="21" t="s">
        <v>1842</v>
      </c>
      <c r="G470" s="54" t="s">
        <v>1400</v>
      </c>
      <c r="H470" s="52">
        <v>4850571.83</v>
      </c>
      <c r="I470" s="52">
        <v>4850571.83</v>
      </c>
      <c r="J470" s="52">
        <v>0</v>
      </c>
      <c r="K470" s="33">
        <f t="shared" si="45"/>
        <v>0</v>
      </c>
    </row>
    <row r="471" spans="1:11" ht="15" customHeight="1" x14ac:dyDescent="0.25">
      <c r="A471" t="s">
        <v>1036</v>
      </c>
      <c r="B471">
        <v>2014</v>
      </c>
      <c r="C471" s="20" t="s">
        <v>1274</v>
      </c>
      <c r="D471" s="20" t="s">
        <v>1135</v>
      </c>
      <c r="E471" s="21">
        <v>41808</v>
      </c>
      <c r="F471" s="21" t="s">
        <v>1842</v>
      </c>
      <c r="G471" s="54" t="s">
        <v>1401</v>
      </c>
      <c r="H471" s="52">
        <v>125200</v>
      </c>
      <c r="I471" s="52">
        <v>125200</v>
      </c>
      <c r="J471" s="52">
        <v>0</v>
      </c>
      <c r="K471" s="33">
        <f t="shared" si="45"/>
        <v>0</v>
      </c>
    </row>
    <row r="472" spans="1:11" ht="15" customHeight="1" x14ac:dyDescent="0.25">
      <c r="A472" t="s">
        <v>1036</v>
      </c>
      <c r="B472">
        <v>2014</v>
      </c>
      <c r="C472" s="20" t="s">
        <v>1275</v>
      </c>
      <c r="D472" s="20" t="s">
        <v>1334</v>
      </c>
      <c r="E472" s="21">
        <v>41820</v>
      </c>
      <c r="F472" s="21" t="s">
        <v>1842</v>
      </c>
      <c r="G472" s="54" t="s">
        <v>1402</v>
      </c>
      <c r="H472" s="52">
        <v>5339027.53</v>
      </c>
      <c r="I472" s="52">
        <v>5335627.54</v>
      </c>
      <c r="J472" s="52">
        <v>3399.9900000002235</v>
      </c>
      <c r="K472" s="33">
        <f t="shared" si="45"/>
        <v>6.3681821846687939E-4</v>
      </c>
    </row>
    <row r="473" spans="1:11" ht="15" customHeight="1" x14ac:dyDescent="0.25">
      <c r="A473" t="s">
        <v>1036</v>
      </c>
      <c r="B473">
        <v>2014</v>
      </c>
      <c r="C473" s="20" t="s">
        <v>1276</v>
      </c>
      <c r="D473" s="20" t="s">
        <v>1124</v>
      </c>
      <c r="E473" s="21">
        <v>41827</v>
      </c>
      <c r="F473" s="21" t="s">
        <v>1842</v>
      </c>
      <c r="G473" s="54" t="s">
        <v>1403</v>
      </c>
      <c r="H473" s="52">
        <v>1044177.37</v>
      </c>
      <c r="I473" s="52">
        <v>1044177.37</v>
      </c>
      <c r="J473" s="52">
        <v>0</v>
      </c>
      <c r="K473" s="33">
        <f t="shared" si="45"/>
        <v>0</v>
      </c>
    </row>
    <row r="474" spans="1:11" ht="15" customHeight="1" x14ac:dyDescent="0.25">
      <c r="A474" t="s">
        <v>1036</v>
      </c>
      <c r="B474">
        <v>2014</v>
      </c>
      <c r="C474" s="20" t="s">
        <v>1277</v>
      </c>
      <c r="D474" s="20" t="s">
        <v>1154</v>
      </c>
      <c r="E474" s="21">
        <v>41829</v>
      </c>
      <c r="F474" s="21" t="s">
        <v>1842</v>
      </c>
      <c r="G474" s="54" t="s">
        <v>1404</v>
      </c>
      <c r="H474" s="52">
        <v>126972.9</v>
      </c>
      <c r="I474" s="52">
        <v>120000</v>
      </c>
      <c r="J474" s="52">
        <v>6972.8999999999942</v>
      </c>
      <c r="K474" s="33">
        <f t="shared" si="45"/>
        <v>5.4916442799999014E-2</v>
      </c>
    </row>
    <row r="475" spans="1:11" ht="15" customHeight="1" x14ac:dyDescent="0.25">
      <c r="A475" t="s">
        <v>1036</v>
      </c>
      <c r="B475">
        <v>2014</v>
      </c>
      <c r="C475" s="20" t="s">
        <v>1278</v>
      </c>
      <c r="D475" s="20" t="s">
        <v>1335</v>
      </c>
      <c r="E475" s="21">
        <v>41830</v>
      </c>
      <c r="F475" s="21" t="s">
        <v>1842</v>
      </c>
      <c r="G475" s="54" t="s">
        <v>1405</v>
      </c>
      <c r="H475" s="52">
        <v>6918604.5700000003</v>
      </c>
      <c r="I475" s="52">
        <v>6865362.2199999997</v>
      </c>
      <c r="J475" s="52">
        <v>53242.350000000559</v>
      </c>
      <c r="K475" s="33">
        <f t="shared" si="45"/>
        <v>7.6955330314535603E-3</v>
      </c>
    </row>
    <row r="476" spans="1:11" ht="15" customHeight="1" x14ac:dyDescent="0.25">
      <c r="A476" t="s">
        <v>1036</v>
      </c>
      <c r="B476">
        <v>2014</v>
      </c>
      <c r="C476" s="20" t="s">
        <v>1279</v>
      </c>
      <c r="D476" s="20" t="s">
        <v>1339</v>
      </c>
      <c r="E476" s="21">
        <v>41838</v>
      </c>
      <c r="F476" s="21" t="s">
        <v>1842</v>
      </c>
      <c r="G476" s="54" t="s">
        <v>1406</v>
      </c>
      <c r="H476" s="52">
        <v>3484266.25</v>
      </c>
      <c r="I476" s="52">
        <v>3484266.25</v>
      </c>
      <c r="J476" s="52">
        <v>0</v>
      </c>
      <c r="K476" s="33">
        <f t="shared" si="45"/>
        <v>0</v>
      </c>
    </row>
    <row r="477" spans="1:11" ht="15" customHeight="1" x14ac:dyDescent="0.25">
      <c r="A477" t="s">
        <v>1036</v>
      </c>
      <c r="B477">
        <v>2014</v>
      </c>
      <c r="C477" s="20" t="s">
        <v>1280</v>
      </c>
      <c r="D477" s="20" t="s">
        <v>1102</v>
      </c>
      <c r="E477" s="21">
        <v>41848</v>
      </c>
      <c r="F477" s="21" t="s">
        <v>1443</v>
      </c>
      <c r="G477" s="54" t="s">
        <v>1407</v>
      </c>
      <c r="H477" s="52">
        <v>80000</v>
      </c>
      <c r="I477" s="52">
        <v>79752</v>
      </c>
      <c r="J477" s="52">
        <v>248</v>
      </c>
      <c r="K477" s="33">
        <f t="shared" si="45"/>
        <v>3.0999999999999999E-3</v>
      </c>
    </row>
    <row r="478" spans="1:11" ht="15" customHeight="1" x14ac:dyDescent="0.25">
      <c r="A478" t="s">
        <v>1036</v>
      </c>
      <c r="B478">
        <v>2014</v>
      </c>
      <c r="C478" s="20" t="s">
        <v>1281</v>
      </c>
      <c r="D478" s="20" t="s">
        <v>1340</v>
      </c>
      <c r="E478" s="21">
        <v>41850</v>
      </c>
      <c r="F478" s="21" t="s">
        <v>1842</v>
      </c>
      <c r="G478" s="54" t="s">
        <v>1408</v>
      </c>
      <c r="H478" s="52">
        <v>13803153.390000001</v>
      </c>
      <c r="I478" s="52">
        <v>13803151.42</v>
      </c>
      <c r="J478" s="52">
        <v>1.9700000006705523</v>
      </c>
      <c r="K478" s="33">
        <f t="shared" si="45"/>
        <v>1.4272101055529546E-7</v>
      </c>
    </row>
    <row r="479" spans="1:11" ht="15" customHeight="1" x14ac:dyDescent="0.25">
      <c r="A479" t="s">
        <v>1036</v>
      </c>
      <c r="B479">
        <v>2014</v>
      </c>
      <c r="C479" s="20" t="s">
        <v>1282</v>
      </c>
      <c r="D479" s="20" t="s">
        <v>1341</v>
      </c>
      <c r="E479" s="21">
        <v>41850</v>
      </c>
      <c r="F479" s="21" t="s">
        <v>1842</v>
      </c>
      <c r="G479" s="54" t="s">
        <v>1409</v>
      </c>
      <c r="H479" s="52">
        <v>80000</v>
      </c>
      <c r="I479" s="52">
        <v>73300</v>
      </c>
      <c r="J479" s="52">
        <v>6700</v>
      </c>
      <c r="K479" s="33">
        <f t="shared" si="45"/>
        <v>8.3750000000000005E-2</v>
      </c>
    </row>
    <row r="480" spans="1:11" ht="15" customHeight="1" x14ac:dyDescent="0.25">
      <c r="A480" t="s">
        <v>1036</v>
      </c>
      <c r="B480">
        <v>2014</v>
      </c>
      <c r="C480" s="20" t="s">
        <v>1283</v>
      </c>
      <c r="D480" s="20" t="s">
        <v>1151</v>
      </c>
      <c r="E480" s="21">
        <v>41852</v>
      </c>
      <c r="F480" s="21" t="s">
        <v>1842</v>
      </c>
      <c r="G480" s="54" t="s">
        <v>1410</v>
      </c>
      <c r="H480" s="52">
        <v>1259375.77</v>
      </c>
      <c r="I480" s="52">
        <v>1254341.05</v>
      </c>
      <c r="J480" s="52">
        <v>5034.7199999999721</v>
      </c>
      <c r="K480" s="33">
        <f t="shared" si="45"/>
        <v>3.997790111524833E-3</v>
      </c>
    </row>
    <row r="481" spans="1:11" ht="15" customHeight="1" x14ac:dyDescent="0.25">
      <c r="A481" t="s">
        <v>1036</v>
      </c>
      <c r="B481">
        <v>2014</v>
      </c>
      <c r="C481" s="20" t="s">
        <v>1284</v>
      </c>
      <c r="D481" s="20" t="s">
        <v>1128</v>
      </c>
      <c r="E481" s="21">
        <v>41852</v>
      </c>
      <c r="F481" s="21" t="s">
        <v>1842</v>
      </c>
      <c r="G481" s="54" t="s">
        <v>1411</v>
      </c>
      <c r="H481" s="52">
        <v>245000</v>
      </c>
      <c r="I481" s="52">
        <v>226019.02</v>
      </c>
      <c r="J481" s="52">
        <v>18980.98000000001</v>
      </c>
      <c r="K481" s="33">
        <f t="shared" si="45"/>
        <v>7.7473387755102083E-2</v>
      </c>
    </row>
    <row r="482" spans="1:11" ht="15" customHeight="1" x14ac:dyDescent="0.25">
      <c r="A482" t="s">
        <v>1036</v>
      </c>
      <c r="B482">
        <v>2014</v>
      </c>
      <c r="C482" s="20" t="s">
        <v>1285</v>
      </c>
      <c r="D482" s="20" t="s">
        <v>1342</v>
      </c>
      <c r="E482" s="21">
        <v>41857</v>
      </c>
      <c r="F482" s="21" t="s">
        <v>1842</v>
      </c>
      <c r="G482" s="54" t="s">
        <v>1412</v>
      </c>
      <c r="H482" s="52">
        <v>20360024.420000002</v>
      </c>
      <c r="I482" s="52">
        <v>14645516.619999999</v>
      </c>
      <c r="J482" s="52">
        <v>5714507.8000000026</v>
      </c>
      <c r="K482" s="33">
        <f t="shared" si="45"/>
        <v>0.28067293447774766</v>
      </c>
    </row>
    <row r="483" spans="1:11" ht="15" customHeight="1" x14ac:dyDescent="0.25">
      <c r="A483" t="s">
        <v>1036</v>
      </c>
      <c r="B483">
        <v>2014</v>
      </c>
      <c r="C483" s="20" t="s">
        <v>1286</v>
      </c>
      <c r="D483" s="20" t="s">
        <v>1145</v>
      </c>
      <c r="E483" s="21">
        <v>41859</v>
      </c>
      <c r="F483" s="21" t="s">
        <v>506</v>
      </c>
      <c r="G483" s="54" t="s">
        <v>1413</v>
      </c>
      <c r="H483" s="52">
        <v>92356</v>
      </c>
      <c r="I483" s="52">
        <v>92352.69</v>
      </c>
      <c r="J483" s="52">
        <v>3.3099999999976717</v>
      </c>
      <c r="K483" s="33">
        <f t="shared" si="45"/>
        <v>3.5839577287860798E-5</v>
      </c>
    </row>
    <row r="484" spans="1:11" ht="15" customHeight="1" x14ac:dyDescent="0.25">
      <c r="A484" t="s">
        <v>1036</v>
      </c>
      <c r="B484">
        <v>2014</v>
      </c>
      <c r="C484" s="20" t="s">
        <v>1287</v>
      </c>
      <c r="D484" s="20" t="s">
        <v>1125</v>
      </c>
      <c r="E484" s="21">
        <v>41862</v>
      </c>
      <c r="F484" s="21" t="s">
        <v>1842</v>
      </c>
      <c r="G484" s="54" t="s">
        <v>1414</v>
      </c>
      <c r="H484" s="52">
        <v>5450</v>
      </c>
      <c r="I484" s="52">
        <v>5450</v>
      </c>
      <c r="J484" s="52">
        <v>0</v>
      </c>
      <c r="K484" s="33">
        <f t="shared" si="45"/>
        <v>0</v>
      </c>
    </row>
    <row r="485" spans="1:11" ht="15" customHeight="1" x14ac:dyDescent="0.25">
      <c r="A485" t="s">
        <v>1036</v>
      </c>
      <c r="B485">
        <v>2014</v>
      </c>
      <c r="C485" s="20" t="s">
        <v>1288</v>
      </c>
      <c r="D485" s="20" t="s">
        <v>1323</v>
      </c>
      <c r="E485" s="21">
        <v>41866</v>
      </c>
      <c r="F485" s="21" t="s">
        <v>1842</v>
      </c>
      <c r="G485" s="54" t="s">
        <v>1415</v>
      </c>
      <c r="H485" s="52">
        <v>5733054.2400000002</v>
      </c>
      <c r="I485" s="52">
        <v>5618393.9100000001</v>
      </c>
      <c r="J485" s="52">
        <v>114660.33000000007</v>
      </c>
      <c r="K485" s="33">
        <f t="shared" si="45"/>
        <v>1.9999868342428253E-2</v>
      </c>
    </row>
    <row r="486" spans="1:11" ht="15" customHeight="1" x14ac:dyDescent="0.25">
      <c r="A486" t="s">
        <v>1036</v>
      </c>
      <c r="B486">
        <v>2014</v>
      </c>
      <c r="C486" s="20" t="s">
        <v>1289</v>
      </c>
      <c r="D486" s="20" t="s">
        <v>1159</v>
      </c>
      <c r="E486" s="21">
        <v>41866</v>
      </c>
      <c r="F486" s="21" t="s">
        <v>506</v>
      </c>
      <c r="G486" s="54" t="s">
        <v>1416</v>
      </c>
      <c r="H486" s="52">
        <v>568429.65</v>
      </c>
      <c r="I486" s="52">
        <v>568342.5</v>
      </c>
      <c r="J486" s="52">
        <v>87.150000000023283</v>
      </c>
      <c r="K486" s="33">
        <f t="shared" si="45"/>
        <v>1.5331712552296185E-4</v>
      </c>
    </row>
    <row r="487" spans="1:11" ht="15" customHeight="1" x14ac:dyDescent="0.25">
      <c r="A487" t="s">
        <v>1036</v>
      </c>
      <c r="B487">
        <v>2014</v>
      </c>
      <c r="C487" s="20" t="s">
        <v>1290</v>
      </c>
      <c r="D487" s="20" t="s">
        <v>1343</v>
      </c>
      <c r="E487" s="21">
        <v>41873</v>
      </c>
      <c r="F487" s="21" t="s">
        <v>507</v>
      </c>
      <c r="G487" s="54" t="s">
        <v>1417</v>
      </c>
      <c r="H487" s="52">
        <v>163580.15</v>
      </c>
      <c r="I487" s="52">
        <v>154983.45000000001</v>
      </c>
      <c r="J487" s="52">
        <v>8596.6999999999825</v>
      </c>
      <c r="K487" s="33">
        <f t="shared" si="45"/>
        <v>5.2553442456190334E-2</v>
      </c>
    </row>
    <row r="488" spans="1:11" ht="15" customHeight="1" x14ac:dyDescent="0.25">
      <c r="A488" t="s">
        <v>1036</v>
      </c>
      <c r="B488">
        <v>2014</v>
      </c>
      <c r="C488" s="20" t="s">
        <v>1291</v>
      </c>
      <c r="D488" s="20" t="s">
        <v>1344</v>
      </c>
      <c r="E488" s="21">
        <v>41873</v>
      </c>
      <c r="F488" s="21" t="s">
        <v>506</v>
      </c>
      <c r="G488" s="54" t="s">
        <v>1418</v>
      </c>
      <c r="H488" s="52">
        <v>99695.75</v>
      </c>
      <c r="I488" s="52">
        <v>95548</v>
      </c>
      <c r="J488" s="52">
        <v>4147.75</v>
      </c>
      <c r="K488" s="33">
        <f t="shared" si="45"/>
        <v>4.1604080414661605E-2</v>
      </c>
    </row>
    <row r="489" spans="1:11" ht="15" customHeight="1" x14ac:dyDescent="0.25">
      <c r="A489" t="s">
        <v>1036</v>
      </c>
      <c r="B489">
        <v>2014</v>
      </c>
      <c r="C489" s="20" t="s">
        <v>1292</v>
      </c>
      <c r="D489" s="20" t="s">
        <v>1158</v>
      </c>
      <c r="E489" s="21">
        <v>41880</v>
      </c>
      <c r="F489" s="21" t="s">
        <v>1842</v>
      </c>
      <c r="G489" s="54" t="s">
        <v>1419</v>
      </c>
      <c r="H489" s="52">
        <v>758959.49</v>
      </c>
      <c r="I489" s="52">
        <v>758200.52</v>
      </c>
      <c r="J489" s="52">
        <v>758.96999999997206</v>
      </c>
      <c r="K489" s="33">
        <f t="shared" ref="K489:K512" si="46">J489/H489</f>
        <v>1.000013847906391E-3</v>
      </c>
    </row>
    <row r="490" spans="1:11" ht="15" customHeight="1" x14ac:dyDescent="0.25">
      <c r="A490" t="s">
        <v>1036</v>
      </c>
      <c r="B490">
        <v>2014</v>
      </c>
      <c r="C490" s="20" t="s">
        <v>1293</v>
      </c>
      <c r="D490" s="20" t="s">
        <v>1345</v>
      </c>
      <c r="E490" s="21">
        <v>41892</v>
      </c>
      <c r="F490" s="21" t="s">
        <v>1842</v>
      </c>
      <c r="G490" s="54" t="s">
        <v>1420</v>
      </c>
      <c r="H490" s="52">
        <v>310894582</v>
      </c>
      <c r="I490" s="52">
        <v>310894582</v>
      </c>
      <c r="J490" s="52">
        <v>0</v>
      </c>
      <c r="K490" s="33">
        <f t="shared" si="46"/>
        <v>0</v>
      </c>
    </row>
    <row r="491" spans="1:11" ht="15" customHeight="1" x14ac:dyDescent="0.25">
      <c r="A491" t="s">
        <v>1036</v>
      </c>
      <c r="B491">
        <v>2014</v>
      </c>
      <c r="C491" s="20" t="s">
        <v>1294</v>
      </c>
      <c r="D491" s="20" t="s">
        <v>1327</v>
      </c>
      <c r="E491" s="21">
        <v>41894</v>
      </c>
      <c r="F491" s="21" t="s">
        <v>1842</v>
      </c>
      <c r="G491" s="54" t="s">
        <v>1421</v>
      </c>
      <c r="H491" s="52">
        <v>14446206.07</v>
      </c>
      <c r="I491" s="52">
        <v>14417301.720000001</v>
      </c>
      <c r="J491" s="52">
        <v>28904.349999999627</v>
      </c>
      <c r="K491" s="33">
        <f t="shared" si="46"/>
        <v>2.000826366448172E-3</v>
      </c>
    </row>
    <row r="492" spans="1:11" ht="15" customHeight="1" x14ac:dyDescent="0.25">
      <c r="A492" t="s">
        <v>1036</v>
      </c>
      <c r="B492">
        <v>2014</v>
      </c>
      <c r="C492" s="20" t="s">
        <v>1295</v>
      </c>
      <c r="D492" s="20" t="s">
        <v>1131</v>
      </c>
      <c r="E492" s="21">
        <v>41894</v>
      </c>
      <c r="F492" s="21" t="s">
        <v>1842</v>
      </c>
      <c r="G492" s="54" t="s">
        <v>1422</v>
      </c>
      <c r="H492" s="52">
        <v>73101.91</v>
      </c>
      <c r="I492" s="52">
        <v>70000</v>
      </c>
      <c r="J492" s="52">
        <v>3101.9100000000035</v>
      </c>
      <c r="K492" s="33">
        <f t="shared" si="46"/>
        <v>4.2432680623529583E-2</v>
      </c>
    </row>
    <row r="493" spans="1:11" ht="15" customHeight="1" x14ac:dyDescent="0.25">
      <c r="A493" t="s">
        <v>1036</v>
      </c>
      <c r="B493">
        <v>2014</v>
      </c>
      <c r="C493" s="20" t="s">
        <v>1296</v>
      </c>
      <c r="D493" s="20" t="s">
        <v>1143</v>
      </c>
      <c r="E493" s="21">
        <v>41898</v>
      </c>
      <c r="F493" s="21" t="s">
        <v>1842</v>
      </c>
      <c r="G493" s="54" t="s">
        <v>1423</v>
      </c>
      <c r="H493" s="52">
        <v>149992.95000000001</v>
      </c>
      <c r="I493" s="52">
        <v>146992.04</v>
      </c>
      <c r="J493" s="52">
        <v>3000.9100000000035</v>
      </c>
      <c r="K493" s="33">
        <f t="shared" si="46"/>
        <v>2.0007006995995499E-2</v>
      </c>
    </row>
    <row r="494" spans="1:11" ht="15" customHeight="1" x14ac:dyDescent="0.25">
      <c r="A494" t="s">
        <v>1036</v>
      </c>
      <c r="B494">
        <v>2014</v>
      </c>
      <c r="C494" s="20" t="s">
        <v>1297</v>
      </c>
      <c r="D494" s="20" t="s">
        <v>1160</v>
      </c>
      <c r="E494" s="21">
        <v>41911</v>
      </c>
      <c r="F494" s="21" t="s">
        <v>1842</v>
      </c>
      <c r="G494" s="54" t="s">
        <v>1424</v>
      </c>
      <c r="H494" s="52">
        <v>1150000</v>
      </c>
      <c r="I494" s="52">
        <v>1093221.74</v>
      </c>
      <c r="J494" s="52">
        <v>56778.260000000009</v>
      </c>
      <c r="K494" s="33">
        <f t="shared" si="46"/>
        <v>4.9372400000000011E-2</v>
      </c>
    </row>
    <row r="495" spans="1:11" ht="15" customHeight="1" x14ac:dyDescent="0.25">
      <c r="A495" t="s">
        <v>1036</v>
      </c>
      <c r="B495">
        <v>2014</v>
      </c>
      <c r="C495" s="20" t="s">
        <v>1298</v>
      </c>
      <c r="D495" s="20" t="s">
        <v>1161</v>
      </c>
      <c r="E495" s="21">
        <v>41912</v>
      </c>
      <c r="F495" s="21" t="s">
        <v>508</v>
      </c>
      <c r="G495" s="54" t="s">
        <v>1425</v>
      </c>
      <c r="H495" s="52">
        <v>0</v>
      </c>
      <c r="I495" s="52">
        <v>0</v>
      </c>
      <c r="J495" s="52">
        <v>0</v>
      </c>
      <c r="K495" s="33" t="e">
        <f t="shared" si="46"/>
        <v>#DIV/0!</v>
      </c>
    </row>
    <row r="496" spans="1:11" ht="15" customHeight="1" x14ac:dyDescent="0.25">
      <c r="A496" t="s">
        <v>1036</v>
      </c>
      <c r="B496">
        <v>2014</v>
      </c>
      <c r="C496" s="20" t="s">
        <v>1299</v>
      </c>
      <c r="D496" s="20" t="s">
        <v>1126</v>
      </c>
      <c r="E496" s="21">
        <v>41912</v>
      </c>
      <c r="F496" s="21" t="s">
        <v>508</v>
      </c>
      <c r="G496" s="54" t="s">
        <v>1426</v>
      </c>
      <c r="H496" s="52">
        <v>80000</v>
      </c>
      <c r="I496" s="52">
        <v>79488</v>
      </c>
      <c r="J496" s="52">
        <v>512</v>
      </c>
      <c r="K496" s="33">
        <f t="shared" si="46"/>
        <v>6.4000000000000003E-3</v>
      </c>
    </row>
    <row r="497" spans="1:11" ht="15" customHeight="1" x14ac:dyDescent="0.25">
      <c r="A497" t="s">
        <v>1036</v>
      </c>
      <c r="B497">
        <v>2014</v>
      </c>
      <c r="C497" s="20" t="s">
        <v>1300</v>
      </c>
      <c r="D497" s="20" t="s">
        <v>1346</v>
      </c>
      <c r="E497" s="21">
        <v>41912</v>
      </c>
      <c r="F497" s="21" t="s">
        <v>516</v>
      </c>
      <c r="G497" s="54" t="s">
        <v>1427</v>
      </c>
      <c r="H497" s="52">
        <v>266400</v>
      </c>
      <c r="I497" s="52">
        <v>253080</v>
      </c>
      <c r="J497" s="52">
        <v>13320</v>
      </c>
      <c r="K497" s="33">
        <f t="shared" si="46"/>
        <v>0.05</v>
      </c>
    </row>
    <row r="498" spans="1:11" ht="15" customHeight="1" x14ac:dyDescent="0.25">
      <c r="A498" t="s">
        <v>1036</v>
      </c>
      <c r="B498">
        <v>2014</v>
      </c>
      <c r="C498" s="20" t="s">
        <v>1301</v>
      </c>
      <c r="D498" s="20" t="s">
        <v>1333</v>
      </c>
      <c r="E498" s="21">
        <v>41915</v>
      </c>
      <c r="F498" s="21" t="s">
        <v>1842</v>
      </c>
      <c r="G498" s="54" t="s">
        <v>1428</v>
      </c>
      <c r="H498" s="52">
        <v>241098.25</v>
      </c>
      <c r="I498" s="52">
        <v>241098.25</v>
      </c>
      <c r="J498" s="52">
        <v>0</v>
      </c>
      <c r="K498" s="33">
        <f t="shared" si="46"/>
        <v>0</v>
      </c>
    </row>
    <row r="499" spans="1:11" ht="15" customHeight="1" x14ac:dyDescent="0.25">
      <c r="A499" t="s">
        <v>1036</v>
      </c>
      <c r="B499">
        <v>2014</v>
      </c>
      <c r="C499" s="20" t="s">
        <v>1302</v>
      </c>
      <c r="D499" s="20" t="s">
        <v>1322</v>
      </c>
      <c r="E499" s="21">
        <v>41915</v>
      </c>
      <c r="F499" s="21" t="s">
        <v>1842</v>
      </c>
      <c r="G499" s="54" t="s">
        <v>1429</v>
      </c>
      <c r="H499" s="52">
        <v>1479950.11</v>
      </c>
      <c r="I499" s="52">
        <v>1476950.11</v>
      </c>
      <c r="J499" s="52">
        <v>3000</v>
      </c>
      <c r="K499" s="33">
        <f t="shared" si="46"/>
        <v>2.0270953593158622E-3</v>
      </c>
    </row>
    <row r="500" spans="1:11" ht="15" customHeight="1" x14ac:dyDescent="0.25">
      <c r="A500" t="s">
        <v>1036</v>
      </c>
      <c r="B500">
        <v>2014</v>
      </c>
      <c r="C500" s="20" t="s">
        <v>1303</v>
      </c>
      <c r="D500" s="20" t="s">
        <v>1341</v>
      </c>
      <c r="E500" s="21">
        <v>41922</v>
      </c>
      <c r="F500" s="21" t="s">
        <v>506</v>
      </c>
      <c r="G500" s="54" t="s">
        <v>1430</v>
      </c>
      <c r="H500" s="52">
        <v>97000</v>
      </c>
      <c r="I500" s="52">
        <v>96045</v>
      </c>
      <c r="J500" s="52">
        <v>955</v>
      </c>
      <c r="K500" s="33">
        <f t="shared" si="46"/>
        <v>9.8453608247422685E-3</v>
      </c>
    </row>
    <row r="501" spans="1:11" ht="15" customHeight="1" x14ac:dyDescent="0.25">
      <c r="A501" t="s">
        <v>1036</v>
      </c>
      <c r="B501">
        <v>2014</v>
      </c>
      <c r="C501" s="20" t="s">
        <v>1304</v>
      </c>
      <c r="D501" s="20" t="s">
        <v>1347</v>
      </c>
      <c r="E501" s="21">
        <v>41922</v>
      </c>
      <c r="F501" s="21" t="s">
        <v>506</v>
      </c>
      <c r="G501" s="54" t="s">
        <v>1431</v>
      </c>
      <c r="H501" s="52">
        <v>95000</v>
      </c>
      <c r="I501" s="52">
        <v>94565</v>
      </c>
      <c r="J501" s="52">
        <v>435</v>
      </c>
      <c r="K501" s="33">
        <f t="shared" si="46"/>
        <v>4.5789473684210522E-3</v>
      </c>
    </row>
    <row r="502" spans="1:11" ht="15" customHeight="1" x14ac:dyDescent="0.25">
      <c r="A502" t="s">
        <v>1036</v>
      </c>
      <c r="B502">
        <v>2014</v>
      </c>
      <c r="C502" s="20" t="s">
        <v>1305</v>
      </c>
      <c r="D502" s="20" t="s">
        <v>1348</v>
      </c>
      <c r="E502" s="21">
        <v>41935</v>
      </c>
      <c r="F502" s="21" t="s">
        <v>1842</v>
      </c>
      <c r="G502" s="54" t="s">
        <v>1432</v>
      </c>
      <c r="H502" s="52">
        <v>51919.91</v>
      </c>
      <c r="I502" s="52">
        <v>50914.01</v>
      </c>
      <c r="J502" s="52">
        <v>1005.9000000000015</v>
      </c>
      <c r="K502" s="33">
        <f t="shared" si="46"/>
        <v>1.9374070563681667E-2</v>
      </c>
    </row>
    <row r="503" spans="1:11" ht="15" customHeight="1" x14ac:dyDescent="0.25">
      <c r="A503" t="s">
        <v>1036</v>
      </c>
      <c r="B503">
        <v>2014</v>
      </c>
      <c r="C503" s="20" t="s">
        <v>1306</v>
      </c>
      <c r="D503" s="20" t="s">
        <v>1349</v>
      </c>
      <c r="E503" s="21">
        <v>41936</v>
      </c>
      <c r="F503" s="21" t="s">
        <v>1842</v>
      </c>
      <c r="G503" s="54" t="s">
        <v>1433</v>
      </c>
      <c r="H503" s="52">
        <v>98753</v>
      </c>
      <c r="I503" s="52">
        <v>97886.75</v>
      </c>
      <c r="J503" s="52">
        <v>866.25</v>
      </c>
      <c r="K503" s="33">
        <f t="shared" si="46"/>
        <v>8.7718854110761194E-3</v>
      </c>
    </row>
    <row r="504" spans="1:11" ht="15" customHeight="1" x14ac:dyDescent="0.25">
      <c r="A504" t="s">
        <v>1036</v>
      </c>
      <c r="B504">
        <v>2014</v>
      </c>
      <c r="C504" s="20" t="s">
        <v>1307</v>
      </c>
      <c r="D504" s="20" t="s">
        <v>1152</v>
      </c>
      <c r="E504" s="21">
        <v>41943</v>
      </c>
      <c r="F504" s="21" t="s">
        <v>1842</v>
      </c>
      <c r="G504" s="54" t="s">
        <v>1434</v>
      </c>
      <c r="H504" s="52">
        <v>71359.960000000006</v>
      </c>
      <c r="I504" s="52">
        <v>70289.56</v>
      </c>
      <c r="J504" s="52">
        <v>1070.4000000000087</v>
      </c>
      <c r="K504" s="33">
        <f t="shared" si="46"/>
        <v>1.5000008408076583E-2</v>
      </c>
    </row>
    <row r="505" spans="1:11" ht="15" customHeight="1" x14ac:dyDescent="0.25">
      <c r="A505" t="s">
        <v>1036</v>
      </c>
      <c r="B505">
        <v>2014</v>
      </c>
      <c r="C505" s="20" t="s">
        <v>1308</v>
      </c>
      <c r="D505" s="20" t="s">
        <v>1350</v>
      </c>
      <c r="E505" s="21">
        <v>41953</v>
      </c>
      <c r="F505" s="21" t="s">
        <v>1842</v>
      </c>
      <c r="G505" s="54" t="s">
        <v>1435</v>
      </c>
      <c r="H505" s="52">
        <v>78274</v>
      </c>
      <c r="I505" s="52">
        <v>78274</v>
      </c>
      <c r="J505" s="52">
        <v>0</v>
      </c>
      <c r="K505" s="33">
        <f t="shared" si="46"/>
        <v>0</v>
      </c>
    </row>
    <row r="506" spans="1:11" ht="15" customHeight="1" x14ac:dyDescent="0.25">
      <c r="A506" t="s">
        <v>1036</v>
      </c>
      <c r="B506">
        <v>2014</v>
      </c>
      <c r="C506" s="20" t="s">
        <v>1309</v>
      </c>
      <c r="D506" s="20" t="s">
        <v>1351</v>
      </c>
      <c r="E506" s="21">
        <v>41953</v>
      </c>
      <c r="F506" s="21" t="s">
        <v>506</v>
      </c>
      <c r="G506" s="54" t="s">
        <v>1436</v>
      </c>
      <c r="H506" s="52">
        <v>94199.62</v>
      </c>
      <c r="I506" s="52">
        <v>94123.95</v>
      </c>
      <c r="J506" s="52">
        <v>75.669999999998254</v>
      </c>
      <c r="K506" s="33">
        <f t="shared" si="46"/>
        <v>8.0329411095287067E-4</v>
      </c>
    </row>
    <row r="507" spans="1:11" ht="15" customHeight="1" x14ac:dyDescent="0.25">
      <c r="A507" t="s">
        <v>1036</v>
      </c>
      <c r="B507">
        <v>2014</v>
      </c>
      <c r="C507" s="20" t="s">
        <v>1310</v>
      </c>
      <c r="D507" s="20" t="s">
        <v>1352</v>
      </c>
      <c r="E507" s="21">
        <v>41953</v>
      </c>
      <c r="F507" s="21" t="s">
        <v>506</v>
      </c>
      <c r="G507" s="54" t="s">
        <v>1437</v>
      </c>
      <c r="H507" s="52">
        <v>99888.6</v>
      </c>
      <c r="I507" s="52">
        <v>88309.2</v>
      </c>
      <c r="J507" s="52">
        <v>11579.400000000009</v>
      </c>
      <c r="K507" s="33">
        <f t="shared" si="46"/>
        <v>0.11592313837615112</v>
      </c>
    </row>
    <row r="508" spans="1:11" ht="15" customHeight="1" x14ac:dyDescent="0.25">
      <c r="A508" t="s">
        <v>1036</v>
      </c>
      <c r="B508">
        <v>2014</v>
      </c>
      <c r="C508" s="20" t="s">
        <v>1311</v>
      </c>
      <c r="D508" s="20" t="s">
        <v>1353</v>
      </c>
      <c r="E508" s="21">
        <v>41953</v>
      </c>
      <c r="F508" s="21" t="s">
        <v>506</v>
      </c>
      <c r="G508" s="54" t="s">
        <v>1438</v>
      </c>
      <c r="H508" s="52">
        <v>96224</v>
      </c>
      <c r="I508" s="52">
        <v>96205</v>
      </c>
      <c r="J508" s="52">
        <v>19</v>
      </c>
      <c r="K508" s="33">
        <f t="shared" si="46"/>
        <v>1.974559361489857E-4</v>
      </c>
    </row>
    <row r="509" spans="1:11" ht="15" customHeight="1" x14ac:dyDescent="0.25">
      <c r="A509" t="s">
        <v>1036</v>
      </c>
      <c r="B509">
        <v>2014</v>
      </c>
      <c r="C509" s="20" t="s">
        <v>1312</v>
      </c>
      <c r="D509" s="20" t="s">
        <v>1153</v>
      </c>
      <c r="E509" s="21">
        <v>41962</v>
      </c>
      <c r="F509" s="21" t="s">
        <v>1842</v>
      </c>
      <c r="G509" s="54" t="s">
        <v>1439</v>
      </c>
      <c r="H509" s="52">
        <v>109529.01</v>
      </c>
      <c r="I509" s="52">
        <v>99672.02</v>
      </c>
      <c r="J509" s="52">
        <v>9856.9899999999907</v>
      </c>
      <c r="K509" s="33">
        <f t="shared" si="46"/>
        <v>8.9994331182213658E-2</v>
      </c>
    </row>
    <row r="510" spans="1:11" ht="15" customHeight="1" x14ac:dyDescent="0.25">
      <c r="A510" t="s">
        <v>1036</v>
      </c>
      <c r="B510">
        <v>2014</v>
      </c>
      <c r="C510" s="20" t="s">
        <v>1313</v>
      </c>
      <c r="D510" s="20" t="s">
        <v>1324</v>
      </c>
      <c r="E510" s="21">
        <v>41981</v>
      </c>
      <c r="F510" s="21" t="s">
        <v>1842</v>
      </c>
      <c r="G510" s="54" t="s">
        <v>1440</v>
      </c>
      <c r="H510" s="52">
        <v>284874</v>
      </c>
      <c r="I510" s="52">
        <v>265616.92</v>
      </c>
      <c r="J510" s="52">
        <v>19257.080000000016</v>
      </c>
      <c r="K510" s="33">
        <f t="shared" si="46"/>
        <v>6.7598587445677802E-2</v>
      </c>
    </row>
    <row r="511" spans="1:11" ht="15" customHeight="1" x14ac:dyDescent="0.25">
      <c r="A511" t="s">
        <v>1036</v>
      </c>
      <c r="B511">
        <v>2014</v>
      </c>
      <c r="C511" s="20" t="s">
        <v>1314</v>
      </c>
      <c r="D511" s="20" t="s">
        <v>1319</v>
      </c>
      <c r="E511" s="21">
        <v>41984</v>
      </c>
      <c r="F511" s="21" t="s">
        <v>1842</v>
      </c>
      <c r="G511" s="54" t="s">
        <v>1441</v>
      </c>
      <c r="H511" s="52">
        <v>0</v>
      </c>
      <c r="I511" s="52">
        <v>0</v>
      </c>
      <c r="J511" s="52">
        <v>0</v>
      </c>
      <c r="K511" s="33" t="e">
        <f t="shared" si="46"/>
        <v>#DIV/0!</v>
      </c>
    </row>
    <row r="512" spans="1:11" ht="15" customHeight="1" x14ac:dyDescent="0.25">
      <c r="A512" t="s">
        <v>1036</v>
      </c>
      <c r="B512">
        <v>2014</v>
      </c>
      <c r="C512" s="20" t="s">
        <v>1315</v>
      </c>
      <c r="D512" s="20" t="s">
        <v>1328</v>
      </c>
      <c r="E512" s="21">
        <v>41988</v>
      </c>
      <c r="F512" s="21" t="s">
        <v>1842</v>
      </c>
      <c r="G512" s="54" t="s">
        <v>1442</v>
      </c>
      <c r="H512" s="52">
        <v>55245.26</v>
      </c>
      <c r="I512" s="52">
        <v>54245.26</v>
      </c>
      <c r="J512" s="52">
        <v>1000</v>
      </c>
      <c r="K512" s="33">
        <f t="shared" si="46"/>
        <v>1.8101100438300044E-2</v>
      </c>
    </row>
    <row r="513" spans="1:11" ht="15" customHeight="1" x14ac:dyDescent="0.25">
      <c r="A513" t="s">
        <v>1036</v>
      </c>
      <c r="B513">
        <v>2015</v>
      </c>
      <c r="C513" s="20" t="s">
        <v>1444</v>
      </c>
      <c r="D513" s="20" t="s">
        <v>1517</v>
      </c>
      <c r="E513" s="21">
        <v>42016</v>
      </c>
      <c r="F513" s="21" t="s">
        <v>1842</v>
      </c>
      <c r="G513" s="54" t="s">
        <v>1580</v>
      </c>
      <c r="H513" s="52">
        <v>685000</v>
      </c>
      <c r="I513" s="52">
        <v>650188.25</v>
      </c>
      <c r="J513" s="52">
        <v>34811.75</v>
      </c>
      <c r="K513" s="33">
        <f>J513/H513</f>
        <v>5.0820072992700728E-2</v>
      </c>
    </row>
    <row r="514" spans="1:11" ht="15" customHeight="1" x14ac:dyDescent="0.25">
      <c r="A514" t="s">
        <v>1036</v>
      </c>
      <c r="B514">
        <v>2015</v>
      </c>
      <c r="C514" s="20" t="s">
        <v>1445</v>
      </c>
      <c r="D514" s="20" t="s">
        <v>1518</v>
      </c>
      <c r="E514" s="21">
        <v>42026</v>
      </c>
      <c r="F514" s="21" t="s">
        <v>1842</v>
      </c>
      <c r="G514" s="54" t="s">
        <v>1581</v>
      </c>
      <c r="H514" s="52">
        <v>284284.7</v>
      </c>
      <c r="I514" s="52">
        <v>284284.7</v>
      </c>
      <c r="J514" s="52">
        <v>0</v>
      </c>
      <c r="K514" s="33">
        <f t="shared" ref="K514:K577" si="47">J514/H514</f>
        <v>0</v>
      </c>
    </row>
    <row r="515" spans="1:11" ht="15" customHeight="1" x14ac:dyDescent="0.25">
      <c r="A515" t="s">
        <v>1036</v>
      </c>
      <c r="B515">
        <v>2015</v>
      </c>
      <c r="C515" s="20" t="s">
        <v>1446</v>
      </c>
      <c r="D515" s="20" t="s">
        <v>1125</v>
      </c>
      <c r="E515" s="21">
        <v>42072</v>
      </c>
      <c r="F515" s="21" t="s">
        <v>1842</v>
      </c>
      <c r="G515" s="54" t="s">
        <v>1582</v>
      </c>
      <c r="H515" s="52">
        <v>13960</v>
      </c>
      <c r="I515" s="52">
        <v>13960</v>
      </c>
      <c r="J515" s="52">
        <v>0</v>
      </c>
      <c r="K515" s="33">
        <f t="shared" si="47"/>
        <v>0</v>
      </c>
    </row>
    <row r="516" spans="1:11" ht="15" customHeight="1" x14ac:dyDescent="0.25">
      <c r="A516" t="s">
        <v>1036</v>
      </c>
      <c r="B516">
        <v>2015</v>
      </c>
      <c r="C516" s="20" t="s">
        <v>1447</v>
      </c>
      <c r="D516" s="20" t="s">
        <v>1519</v>
      </c>
      <c r="E516" s="21">
        <v>42088</v>
      </c>
      <c r="F516" s="21" t="s">
        <v>506</v>
      </c>
      <c r="G516" s="54" t="s">
        <v>1583</v>
      </c>
      <c r="H516" s="52">
        <v>1017944.5</v>
      </c>
      <c r="I516" s="52">
        <v>998305</v>
      </c>
      <c r="J516" s="52">
        <v>19639.5</v>
      </c>
      <c r="K516" s="33">
        <f t="shared" si="47"/>
        <v>1.9293291530137448E-2</v>
      </c>
    </row>
    <row r="517" spans="1:11" ht="15" customHeight="1" x14ac:dyDescent="0.25">
      <c r="A517" t="s">
        <v>1036</v>
      </c>
      <c r="B517">
        <v>2015</v>
      </c>
      <c r="C517" s="20" t="s">
        <v>1448</v>
      </c>
      <c r="D517" s="20" t="s">
        <v>1520</v>
      </c>
      <c r="E517" s="21">
        <v>42088</v>
      </c>
      <c r="F517" s="21" t="s">
        <v>506</v>
      </c>
      <c r="G517" s="54" t="s">
        <v>1584</v>
      </c>
      <c r="H517" s="52">
        <v>2282864</v>
      </c>
      <c r="I517" s="52">
        <v>2226470</v>
      </c>
      <c r="J517" s="52">
        <v>56394</v>
      </c>
      <c r="K517" s="33">
        <f t="shared" si="47"/>
        <v>2.4703179865292021E-2</v>
      </c>
    </row>
    <row r="518" spans="1:11" ht="15" customHeight="1" x14ac:dyDescent="0.25">
      <c r="A518" t="s">
        <v>1036</v>
      </c>
      <c r="B518">
        <v>2015</v>
      </c>
      <c r="C518" s="20" t="s">
        <v>1449</v>
      </c>
      <c r="D518" s="20" t="s">
        <v>1521</v>
      </c>
      <c r="E518" s="21">
        <v>42089</v>
      </c>
      <c r="F518" s="21" t="s">
        <v>506</v>
      </c>
      <c r="G518" s="54" t="s">
        <v>1585</v>
      </c>
      <c r="H518" s="52">
        <v>2254846</v>
      </c>
      <c r="I518" s="52">
        <v>2204514</v>
      </c>
      <c r="J518" s="52">
        <v>50332</v>
      </c>
      <c r="K518" s="33">
        <f t="shared" si="47"/>
        <v>2.232170179249492E-2</v>
      </c>
    </row>
    <row r="519" spans="1:11" ht="15" customHeight="1" x14ac:dyDescent="0.25">
      <c r="A519" t="s">
        <v>1036</v>
      </c>
      <c r="B519">
        <v>2015</v>
      </c>
      <c r="C519" s="20" t="s">
        <v>1450</v>
      </c>
      <c r="D519" s="20" t="s">
        <v>1522</v>
      </c>
      <c r="E519" s="21">
        <v>42090</v>
      </c>
      <c r="F519" s="21" t="s">
        <v>506</v>
      </c>
      <c r="G519" s="54" t="s">
        <v>1586</v>
      </c>
      <c r="H519" s="52">
        <v>1250000</v>
      </c>
      <c r="I519" s="52">
        <v>1217142</v>
      </c>
      <c r="J519" s="52">
        <v>32858</v>
      </c>
      <c r="K519" s="33">
        <f t="shared" si="47"/>
        <v>2.6286400000000001E-2</v>
      </c>
    </row>
    <row r="520" spans="1:11" ht="15" customHeight="1" x14ac:dyDescent="0.25">
      <c r="A520" t="s">
        <v>1036</v>
      </c>
      <c r="B520">
        <v>2015</v>
      </c>
      <c r="C520" s="20" t="s">
        <v>1451</v>
      </c>
      <c r="D520" s="20" t="s">
        <v>1523</v>
      </c>
      <c r="E520" s="21">
        <v>42093</v>
      </c>
      <c r="F520" s="21" t="s">
        <v>1842</v>
      </c>
      <c r="G520" s="54" t="s">
        <v>1587</v>
      </c>
      <c r="H520" s="52">
        <v>144300</v>
      </c>
      <c r="I520" s="52">
        <v>140000</v>
      </c>
      <c r="J520" s="52">
        <v>4300</v>
      </c>
      <c r="K520" s="33">
        <f t="shared" si="47"/>
        <v>2.9799029799029798E-2</v>
      </c>
    </row>
    <row r="521" spans="1:11" ht="15" customHeight="1" x14ac:dyDescent="0.25">
      <c r="A521" t="s">
        <v>1036</v>
      </c>
      <c r="B521">
        <v>2015</v>
      </c>
      <c r="C521" s="20" t="s">
        <v>1452</v>
      </c>
      <c r="D521" s="20" t="s">
        <v>1524</v>
      </c>
      <c r="E521" s="21">
        <v>42095</v>
      </c>
      <c r="F521" s="21" t="s">
        <v>1842</v>
      </c>
      <c r="G521" s="54" t="s">
        <v>1588</v>
      </c>
      <c r="H521" s="52">
        <v>27190424.620000001</v>
      </c>
      <c r="I521" s="52">
        <v>27063056.43</v>
      </c>
      <c r="J521" s="52">
        <v>127368.19000000134</v>
      </c>
      <c r="K521" s="33">
        <f t="shared" si="47"/>
        <v>4.6843030875772084E-3</v>
      </c>
    </row>
    <row r="522" spans="1:11" ht="15" customHeight="1" x14ac:dyDescent="0.25">
      <c r="A522" t="s">
        <v>1036</v>
      </c>
      <c r="B522">
        <v>2015</v>
      </c>
      <c r="C522" s="20" t="s">
        <v>1453</v>
      </c>
      <c r="D522" s="20" t="s">
        <v>1525</v>
      </c>
      <c r="E522" s="21">
        <v>42100</v>
      </c>
      <c r="F522" s="21" t="s">
        <v>1842</v>
      </c>
      <c r="G522" s="54" t="s">
        <v>1589</v>
      </c>
      <c r="H522" s="52">
        <v>359097.88</v>
      </c>
      <c r="I522" s="52">
        <v>332034.90999999997</v>
      </c>
      <c r="J522" s="52">
        <v>27062.97000000003</v>
      </c>
      <c r="K522" s="33">
        <f t="shared" si="47"/>
        <v>7.536376990028465E-2</v>
      </c>
    </row>
    <row r="523" spans="1:11" ht="15" customHeight="1" x14ac:dyDescent="0.25">
      <c r="A523" t="s">
        <v>1036</v>
      </c>
      <c r="B523">
        <v>2015</v>
      </c>
      <c r="C523" s="20" t="s">
        <v>1454</v>
      </c>
      <c r="D523" s="20" t="s">
        <v>1526</v>
      </c>
      <c r="E523" s="21">
        <v>42102</v>
      </c>
      <c r="F523" s="21" t="s">
        <v>1842</v>
      </c>
      <c r="G523" s="54" t="s">
        <v>1590</v>
      </c>
      <c r="H523" s="52">
        <v>137886.72</v>
      </c>
      <c r="I523" s="52">
        <v>135238.66</v>
      </c>
      <c r="J523" s="52">
        <v>2648.0599999999977</v>
      </c>
      <c r="K523" s="33">
        <f t="shared" si="47"/>
        <v>1.9204605055512219E-2</v>
      </c>
    </row>
    <row r="524" spans="1:11" ht="15" customHeight="1" x14ac:dyDescent="0.25">
      <c r="A524" t="s">
        <v>1036</v>
      </c>
      <c r="B524">
        <v>2015</v>
      </c>
      <c r="C524" s="20" t="s">
        <v>1455</v>
      </c>
      <c r="D524" s="20" t="s">
        <v>1527</v>
      </c>
      <c r="E524" s="21">
        <v>42108</v>
      </c>
      <c r="F524" s="21" t="s">
        <v>1842</v>
      </c>
      <c r="G524" s="54" t="s">
        <v>1591</v>
      </c>
      <c r="H524" s="52">
        <v>434996.38</v>
      </c>
      <c r="I524" s="52">
        <v>420380.96</v>
      </c>
      <c r="J524" s="52">
        <v>14615.419999999984</v>
      </c>
      <c r="K524" s="33">
        <f t="shared" si="47"/>
        <v>3.3598946271690772E-2</v>
      </c>
    </row>
    <row r="525" spans="1:11" ht="15" customHeight="1" x14ac:dyDescent="0.25">
      <c r="A525" t="s">
        <v>1036</v>
      </c>
      <c r="B525">
        <v>2015</v>
      </c>
      <c r="C525" s="20" t="s">
        <v>1456</v>
      </c>
      <c r="D525" s="20" t="s">
        <v>1528</v>
      </c>
      <c r="E525" s="21">
        <v>42118</v>
      </c>
      <c r="F525" s="21" t="s">
        <v>1842</v>
      </c>
      <c r="G525" s="54" t="s">
        <v>1592</v>
      </c>
      <c r="H525" s="52">
        <v>148106.21</v>
      </c>
      <c r="I525" s="52">
        <v>146609.75</v>
      </c>
      <c r="J525" s="52">
        <v>1496.4599999999919</v>
      </c>
      <c r="K525" s="33">
        <f t="shared" si="47"/>
        <v>1.0103965255744455E-2</v>
      </c>
    </row>
    <row r="526" spans="1:11" ht="15" customHeight="1" x14ac:dyDescent="0.25">
      <c r="A526" t="s">
        <v>1036</v>
      </c>
      <c r="B526">
        <v>2015</v>
      </c>
      <c r="C526" s="20" t="s">
        <v>1457</v>
      </c>
      <c r="D526" s="20" t="s">
        <v>1529</v>
      </c>
      <c r="E526" s="21">
        <v>42118</v>
      </c>
      <c r="F526" s="21" t="s">
        <v>506</v>
      </c>
      <c r="G526" s="54" t="s">
        <v>1593</v>
      </c>
      <c r="H526" s="52">
        <v>502405</v>
      </c>
      <c r="I526" s="52">
        <v>501250</v>
      </c>
      <c r="J526" s="52">
        <v>1155</v>
      </c>
      <c r="K526" s="33">
        <f t="shared" si="47"/>
        <v>2.2989420885540551E-3</v>
      </c>
    </row>
    <row r="527" spans="1:11" ht="15" customHeight="1" x14ac:dyDescent="0.25">
      <c r="A527" t="s">
        <v>1036</v>
      </c>
      <c r="B527">
        <v>2015</v>
      </c>
      <c r="C527" s="20" t="s">
        <v>1458</v>
      </c>
      <c r="D527" s="20" t="s">
        <v>1530</v>
      </c>
      <c r="E527" s="21">
        <v>42121</v>
      </c>
      <c r="F527" s="21" t="s">
        <v>1842</v>
      </c>
      <c r="G527" s="54" t="s">
        <v>1594</v>
      </c>
      <c r="H527" s="52">
        <v>351196.7</v>
      </c>
      <c r="I527" s="52">
        <v>315101.53000000003</v>
      </c>
      <c r="J527" s="52">
        <v>36095.169999999984</v>
      </c>
      <c r="K527" s="33">
        <f t="shared" si="47"/>
        <v>0.10277764568972311</v>
      </c>
    </row>
    <row r="528" spans="1:11" ht="15" customHeight="1" x14ac:dyDescent="0.25">
      <c r="A528" t="s">
        <v>1036</v>
      </c>
      <c r="B528">
        <v>2015</v>
      </c>
      <c r="C528" s="20" t="s">
        <v>1459</v>
      </c>
      <c r="D528" s="20" t="s">
        <v>1531</v>
      </c>
      <c r="E528" s="21">
        <v>42121</v>
      </c>
      <c r="F528" s="21" t="s">
        <v>1842</v>
      </c>
      <c r="G528" s="54" t="s">
        <v>1595</v>
      </c>
      <c r="H528" s="52">
        <v>2764723.53</v>
      </c>
      <c r="I528" s="52">
        <v>2750729.32</v>
      </c>
      <c r="J528" s="52">
        <v>13994.209999999963</v>
      </c>
      <c r="K528" s="33">
        <f t="shared" si="47"/>
        <v>5.0617032220939516E-3</v>
      </c>
    </row>
    <row r="529" spans="1:11" ht="15" customHeight="1" x14ac:dyDescent="0.25">
      <c r="A529" t="s">
        <v>1036</v>
      </c>
      <c r="B529">
        <v>2015</v>
      </c>
      <c r="C529" s="20" t="s">
        <v>1460</v>
      </c>
      <c r="D529" s="20" t="s">
        <v>1532</v>
      </c>
      <c r="E529" s="21">
        <v>42122</v>
      </c>
      <c r="F529" s="21" t="s">
        <v>1842</v>
      </c>
      <c r="G529" s="54" t="s">
        <v>1596</v>
      </c>
      <c r="H529" s="52">
        <v>0</v>
      </c>
      <c r="I529" s="52">
        <v>0</v>
      </c>
      <c r="J529" s="52">
        <v>0</v>
      </c>
      <c r="K529" s="33" t="e">
        <f t="shared" si="47"/>
        <v>#DIV/0!</v>
      </c>
    </row>
    <row r="530" spans="1:11" ht="15" customHeight="1" x14ac:dyDescent="0.25">
      <c r="A530" t="s">
        <v>1036</v>
      </c>
      <c r="B530">
        <v>2015</v>
      </c>
      <c r="C530" s="20" t="s">
        <v>1461</v>
      </c>
      <c r="D530" s="20" t="s">
        <v>1533</v>
      </c>
      <c r="E530" s="21">
        <v>42122</v>
      </c>
      <c r="F530" s="21" t="s">
        <v>1842</v>
      </c>
      <c r="G530" s="54" t="s">
        <v>1597</v>
      </c>
      <c r="H530" s="52">
        <v>0</v>
      </c>
      <c r="I530" s="52">
        <v>0</v>
      </c>
      <c r="J530" s="52">
        <v>0</v>
      </c>
      <c r="K530" s="33" t="e">
        <f t="shared" si="47"/>
        <v>#DIV/0!</v>
      </c>
    </row>
    <row r="531" spans="1:11" ht="15" customHeight="1" x14ac:dyDescent="0.25">
      <c r="A531" t="s">
        <v>1036</v>
      </c>
      <c r="B531">
        <v>2015</v>
      </c>
      <c r="C531" s="20" t="s">
        <v>1462</v>
      </c>
      <c r="D531" s="20" t="s">
        <v>1534</v>
      </c>
      <c r="E531" s="21">
        <v>42123</v>
      </c>
      <c r="F531" s="21" t="s">
        <v>1842</v>
      </c>
      <c r="G531" s="54" t="s">
        <v>1598</v>
      </c>
      <c r="H531" s="52">
        <v>237990.04</v>
      </c>
      <c r="I531" s="52">
        <v>237990.03</v>
      </c>
      <c r="J531" s="52">
        <v>1.0000000009313226E-2</v>
      </c>
      <c r="K531" s="33">
        <f t="shared" si="47"/>
        <v>4.2018565185808725E-8</v>
      </c>
    </row>
    <row r="532" spans="1:11" ht="15" customHeight="1" x14ac:dyDescent="0.25">
      <c r="A532" t="s">
        <v>1036</v>
      </c>
      <c r="B532">
        <v>2015</v>
      </c>
      <c r="C532" s="20" t="s">
        <v>1463</v>
      </c>
      <c r="D532" s="20" t="s">
        <v>1535</v>
      </c>
      <c r="E532" s="21">
        <v>42124</v>
      </c>
      <c r="F532" s="21" t="s">
        <v>506</v>
      </c>
      <c r="G532" s="54" t="s">
        <v>1599</v>
      </c>
      <c r="H532" s="52">
        <v>502425</v>
      </c>
      <c r="I532" s="52">
        <v>494200</v>
      </c>
      <c r="J532" s="52">
        <v>8225</v>
      </c>
      <c r="K532" s="33">
        <f t="shared" si="47"/>
        <v>1.637060257749913E-2</v>
      </c>
    </row>
    <row r="533" spans="1:11" ht="15" customHeight="1" x14ac:dyDescent="0.25">
      <c r="A533" t="s">
        <v>1036</v>
      </c>
      <c r="B533">
        <v>2015</v>
      </c>
      <c r="C533" s="20" t="s">
        <v>1464</v>
      </c>
      <c r="D533" s="20" t="s">
        <v>1536</v>
      </c>
      <c r="E533" s="21">
        <v>42124</v>
      </c>
      <c r="F533" s="21" t="s">
        <v>506</v>
      </c>
      <c r="G533" s="54" t="s">
        <v>1600</v>
      </c>
      <c r="H533" s="52">
        <v>1564040</v>
      </c>
      <c r="I533" s="52">
        <v>1442175</v>
      </c>
      <c r="J533" s="52">
        <v>121865</v>
      </c>
      <c r="K533" s="33">
        <f t="shared" si="47"/>
        <v>7.7916805196798042E-2</v>
      </c>
    </row>
    <row r="534" spans="1:11" ht="15" customHeight="1" x14ac:dyDescent="0.25">
      <c r="A534" t="s">
        <v>1036</v>
      </c>
      <c r="B534">
        <v>2015</v>
      </c>
      <c r="C534" s="20" t="s">
        <v>1465</v>
      </c>
      <c r="D534" s="20" t="s">
        <v>1537</v>
      </c>
      <c r="E534" s="21">
        <v>42124</v>
      </c>
      <c r="F534" s="21" t="s">
        <v>506</v>
      </c>
      <c r="G534" s="54" t="s">
        <v>1170</v>
      </c>
      <c r="H534" s="52">
        <v>1770045</v>
      </c>
      <c r="I534" s="52">
        <v>1714170</v>
      </c>
      <c r="J534" s="52">
        <v>55875</v>
      </c>
      <c r="K534" s="33">
        <f t="shared" si="47"/>
        <v>3.1566994059473066E-2</v>
      </c>
    </row>
    <row r="535" spans="1:11" ht="15" customHeight="1" x14ac:dyDescent="0.25">
      <c r="A535" t="s">
        <v>1036</v>
      </c>
      <c r="B535">
        <v>2015</v>
      </c>
      <c r="C535" s="20" t="s">
        <v>1466</v>
      </c>
      <c r="D535" s="20" t="s">
        <v>1538</v>
      </c>
      <c r="E535" s="21">
        <v>42130</v>
      </c>
      <c r="F535" s="21" t="s">
        <v>1842</v>
      </c>
      <c r="G535" s="54" t="s">
        <v>1601</v>
      </c>
      <c r="H535" s="52">
        <v>8500000</v>
      </c>
      <c r="I535" s="52">
        <v>8098642.2699999996</v>
      </c>
      <c r="J535" s="52">
        <v>401357.73000000045</v>
      </c>
      <c r="K535" s="33">
        <f t="shared" si="47"/>
        <v>4.7218556470588285E-2</v>
      </c>
    </row>
    <row r="536" spans="1:11" ht="15" customHeight="1" x14ac:dyDescent="0.25">
      <c r="A536" t="s">
        <v>1036</v>
      </c>
      <c r="B536">
        <v>2015</v>
      </c>
      <c r="C536" s="20" t="s">
        <v>1467</v>
      </c>
      <c r="D536" s="20" t="s">
        <v>1539</v>
      </c>
      <c r="E536" s="21">
        <v>42137</v>
      </c>
      <c r="F536" s="21" t="s">
        <v>506</v>
      </c>
      <c r="G536" s="54" t="s">
        <v>1602</v>
      </c>
      <c r="H536" s="52">
        <v>119959.6</v>
      </c>
      <c r="I536" s="52">
        <v>118397</v>
      </c>
      <c r="J536" s="52">
        <v>1562.6000000000058</v>
      </c>
      <c r="K536" s="33">
        <f t="shared" si="47"/>
        <v>1.3026052104208465E-2</v>
      </c>
    </row>
    <row r="537" spans="1:11" ht="15" customHeight="1" x14ac:dyDescent="0.25">
      <c r="A537" t="s">
        <v>1036</v>
      </c>
      <c r="B537">
        <v>2015</v>
      </c>
      <c r="C537" s="20" t="s">
        <v>1468</v>
      </c>
      <c r="D537" s="20" t="s">
        <v>1540</v>
      </c>
      <c r="E537" s="21">
        <v>42138</v>
      </c>
      <c r="F537" s="21" t="s">
        <v>1842</v>
      </c>
      <c r="G537" s="54" t="s">
        <v>1603</v>
      </c>
      <c r="H537" s="52">
        <v>1067355.44</v>
      </c>
      <c r="I537" s="52">
        <v>1067355.44</v>
      </c>
      <c r="J537" s="52">
        <v>0</v>
      </c>
      <c r="K537" s="33">
        <f t="shared" si="47"/>
        <v>0</v>
      </c>
    </row>
    <row r="538" spans="1:11" ht="15" customHeight="1" x14ac:dyDescent="0.25">
      <c r="A538" t="s">
        <v>1036</v>
      </c>
      <c r="B538">
        <v>2015</v>
      </c>
      <c r="C538" s="20" t="s">
        <v>1469</v>
      </c>
      <c r="D538" s="20" t="s">
        <v>1541</v>
      </c>
      <c r="E538" s="21">
        <v>42139</v>
      </c>
      <c r="F538" s="21" t="s">
        <v>1842</v>
      </c>
      <c r="G538" s="54" t="s">
        <v>1604</v>
      </c>
      <c r="H538" s="52">
        <v>62014.14</v>
      </c>
      <c r="I538" s="52">
        <v>61000</v>
      </c>
      <c r="J538" s="52">
        <v>1014.1399999999994</v>
      </c>
      <c r="K538" s="33">
        <f t="shared" si="47"/>
        <v>1.6353367151427069E-2</v>
      </c>
    </row>
    <row r="539" spans="1:11" ht="15" customHeight="1" x14ac:dyDescent="0.25">
      <c r="A539" t="s">
        <v>1036</v>
      </c>
      <c r="B539">
        <v>2015</v>
      </c>
      <c r="C539" s="20" t="s">
        <v>1470</v>
      </c>
      <c r="D539" s="20" t="s">
        <v>1542</v>
      </c>
      <c r="E539" s="21">
        <v>42139</v>
      </c>
      <c r="F539" s="21" t="s">
        <v>1842</v>
      </c>
      <c r="G539" s="54" t="s">
        <v>1605</v>
      </c>
      <c r="H539" s="52">
        <v>30000</v>
      </c>
      <c r="I539" s="52">
        <v>21580</v>
      </c>
      <c r="J539" s="52">
        <v>8420</v>
      </c>
      <c r="K539" s="33">
        <f t="shared" si="47"/>
        <v>0.28066666666666668</v>
      </c>
    </row>
    <row r="540" spans="1:11" ht="15" customHeight="1" x14ac:dyDescent="0.25">
      <c r="A540" t="s">
        <v>1036</v>
      </c>
      <c r="B540">
        <v>2015</v>
      </c>
      <c r="C540" s="20" t="s">
        <v>1471</v>
      </c>
      <c r="D540" s="20" t="s">
        <v>1542</v>
      </c>
      <c r="E540" s="21">
        <v>42139</v>
      </c>
      <c r="F540" s="21" t="s">
        <v>1842</v>
      </c>
      <c r="G540" s="54" t="s">
        <v>1606</v>
      </c>
      <c r="H540" s="52">
        <v>30000</v>
      </c>
      <c r="I540" s="52">
        <v>21580</v>
      </c>
      <c r="J540" s="52">
        <v>8420</v>
      </c>
      <c r="K540" s="33">
        <f t="shared" si="47"/>
        <v>0.28066666666666668</v>
      </c>
    </row>
    <row r="541" spans="1:11" ht="15" customHeight="1" x14ac:dyDescent="0.25">
      <c r="A541" t="s">
        <v>1036</v>
      </c>
      <c r="B541">
        <v>2015</v>
      </c>
      <c r="C541" s="20" t="s">
        <v>1472</v>
      </c>
      <c r="D541" s="20" t="s">
        <v>1543</v>
      </c>
      <c r="E541" s="21">
        <v>42151</v>
      </c>
      <c r="F541" s="21" t="s">
        <v>1842</v>
      </c>
      <c r="G541" s="54" t="s">
        <v>1607</v>
      </c>
      <c r="H541" s="52">
        <v>100000</v>
      </c>
      <c r="I541" s="52">
        <v>76000</v>
      </c>
      <c r="J541" s="52">
        <v>24000</v>
      </c>
      <c r="K541" s="33">
        <f t="shared" si="47"/>
        <v>0.24</v>
      </c>
    </row>
    <row r="542" spans="1:11" ht="15" customHeight="1" x14ac:dyDescent="0.25">
      <c r="A542" t="s">
        <v>1036</v>
      </c>
      <c r="B542">
        <v>2015</v>
      </c>
      <c r="C542" s="20" t="s">
        <v>1473</v>
      </c>
      <c r="D542" s="20" t="s">
        <v>1544</v>
      </c>
      <c r="E542" s="21">
        <v>42156</v>
      </c>
      <c r="F542" s="21" t="s">
        <v>506</v>
      </c>
      <c r="G542" s="54" t="s">
        <v>1608</v>
      </c>
      <c r="H542" s="52">
        <v>250000</v>
      </c>
      <c r="I542" s="52">
        <v>234000</v>
      </c>
      <c r="J542" s="52">
        <v>16000</v>
      </c>
      <c r="K542" s="33">
        <f t="shared" si="47"/>
        <v>6.4000000000000001E-2</v>
      </c>
    </row>
    <row r="543" spans="1:11" ht="15" customHeight="1" x14ac:dyDescent="0.25">
      <c r="A543" t="s">
        <v>1036</v>
      </c>
      <c r="B543">
        <v>2015</v>
      </c>
      <c r="C543" s="20" t="s">
        <v>1474</v>
      </c>
      <c r="D543" s="20" t="s">
        <v>1545</v>
      </c>
      <c r="E543" s="21">
        <v>42156</v>
      </c>
      <c r="F543" s="21" t="s">
        <v>506</v>
      </c>
      <c r="G543" s="54" t="s">
        <v>1609</v>
      </c>
      <c r="H543" s="52">
        <v>3375346.9</v>
      </c>
      <c r="I543" s="52">
        <v>3275440</v>
      </c>
      <c r="J543" s="52">
        <v>99906.899999999907</v>
      </c>
      <c r="K543" s="33">
        <f t="shared" si="47"/>
        <v>2.9599002105531704E-2</v>
      </c>
    </row>
    <row r="544" spans="1:11" ht="15" customHeight="1" x14ac:dyDescent="0.25">
      <c r="A544" t="s">
        <v>1036</v>
      </c>
      <c r="B544">
        <v>2015</v>
      </c>
      <c r="C544" s="20" t="s">
        <v>1475</v>
      </c>
      <c r="D544" s="20" t="s">
        <v>1546</v>
      </c>
      <c r="E544" s="21">
        <v>42158</v>
      </c>
      <c r="F544" s="21" t="s">
        <v>1842</v>
      </c>
      <c r="G544" s="54" t="s">
        <v>1610</v>
      </c>
      <c r="H544" s="52">
        <v>100000</v>
      </c>
      <c r="I544" s="52">
        <v>98999.6</v>
      </c>
      <c r="J544" s="52">
        <v>1000.3999999999942</v>
      </c>
      <c r="K544" s="33">
        <f t="shared" si="47"/>
        <v>1.0003999999999942E-2</v>
      </c>
    </row>
    <row r="545" spans="1:11" ht="15" customHeight="1" x14ac:dyDescent="0.25">
      <c r="A545" t="s">
        <v>1036</v>
      </c>
      <c r="B545">
        <v>2015</v>
      </c>
      <c r="C545" s="20" t="s">
        <v>1476</v>
      </c>
      <c r="D545" s="20" t="s">
        <v>1547</v>
      </c>
      <c r="E545" s="21">
        <v>42160</v>
      </c>
      <c r="F545" s="21" t="s">
        <v>1842</v>
      </c>
      <c r="G545" s="54" t="s">
        <v>1611</v>
      </c>
      <c r="H545" s="52">
        <v>450000</v>
      </c>
      <c r="I545" s="52">
        <v>433230.82</v>
      </c>
      <c r="J545" s="52">
        <v>16769.179999999993</v>
      </c>
      <c r="K545" s="33">
        <f t="shared" si="47"/>
        <v>3.7264844444444431E-2</v>
      </c>
    </row>
    <row r="546" spans="1:11" ht="15" customHeight="1" x14ac:dyDescent="0.25">
      <c r="A546" t="s">
        <v>1036</v>
      </c>
      <c r="B546">
        <v>2015</v>
      </c>
      <c r="C546" s="20" t="s">
        <v>1477</v>
      </c>
      <c r="D546" s="20" t="s">
        <v>1125</v>
      </c>
      <c r="E546" s="21">
        <v>42166</v>
      </c>
      <c r="F546" s="21" t="s">
        <v>1842</v>
      </c>
      <c r="G546" s="54" t="s">
        <v>1612</v>
      </c>
      <c r="H546" s="52">
        <v>1386566.34</v>
      </c>
      <c r="I546" s="52">
        <v>1386566.34</v>
      </c>
      <c r="J546" s="52">
        <v>0</v>
      </c>
      <c r="K546" s="33">
        <f t="shared" si="47"/>
        <v>0</v>
      </c>
    </row>
    <row r="547" spans="1:11" ht="15" customHeight="1" x14ac:dyDescent="0.25">
      <c r="A547" t="s">
        <v>1036</v>
      </c>
      <c r="B547">
        <v>2015</v>
      </c>
      <c r="C547" s="20" t="s">
        <v>1478</v>
      </c>
      <c r="D547" s="20" t="s">
        <v>1548</v>
      </c>
      <c r="E547" s="21">
        <v>42167</v>
      </c>
      <c r="F547" s="21" t="s">
        <v>1842</v>
      </c>
      <c r="G547" s="54" t="s">
        <v>1613</v>
      </c>
      <c r="H547" s="52">
        <v>160000</v>
      </c>
      <c r="I547" s="52">
        <v>146556.20000000001</v>
      </c>
      <c r="J547" s="52">
        <v>13443.799999999988</v>
      </c>
      <c r="K547" s="33">
        <f t="shared" si="47"/>
        <v>8.4023749999999925E-2</v>
      </c>
    </row>
    <row r="548" spans="1:11" ht="15" customHeight="1" x14ac:dyDescent="0.25">
      <c r="A548" t="s">
        <v>1036</v>
      </c>
      <c r="B548">
        <v>2015</v>
      </c>
      <c r="C548" s="20" t="s">
        <v>1479</v>
      </c>
      <c r="D548" s="20" t="s">
        <v>1549</v>
      </c>
      <c r="E548" s="21">
        <v>42171</v>
      </c>
      <c r="F548" s="21" t="s">
        <v>511</v>
      </c>
      <c r="G548" s="54" t="s">
        <v>1614</v>
      </c>
      <c r="H548" s="52">
        <v>60000</v>
      </c>
      <c r="I548" s="52">
        <v>52792.9</v>
      </c>
      <c r="J548" s="52">
        <v>7207.0999999999985</v>
      </c>
      <c r="K548" s="33">
        <f t="shared" si="47"/>
        <v>0.12011833333333331</v>
      </c>
    </row>
    <row r="549" spans="1:11" ht="15" customHeight="1" x14ac:dyDescent="0.25">
      <c r="A549" t="s">
        <v>1036</v>
      </c>
      <c r="B549">
        <v>2015</v>
      </c>
      <c r="C549" s="20" t="s">
        <v>1480</v>
      </c>
      <c r="D549" s="20" t="s">
        <v>1125</v>
      </c>
      <c r="E549" s="21">
        <v>42172</v>
      </c>
      <c r="F549" s="21" t="s">
        <v>1842</v>
      </c>
      <c r="G549" s="54" t="s">
        <v>1615</v>
      </c>
      <c r="H549" s="52">
        <v>10000</v>
      </c>
      <c r="I549" s="52">
        <v>7650</v>
      </c>
      <c r="J549" s="52">
        <v>2350</v>
      </c>
      <c r="K549" s="33">
        <f t="shared" si="47"/>
        <v>0.23499999999999999</v>
      </c>
    </row>
    <row r="550" spans="1:11" ht="15" customHeight="1" x14ac:dyDescent="0.25">
      <c r="A550" t="s">
        <v>1036</v>
      </c>
      <c r="B550">
        <v>2015</v>
      </c>
      <c r="C550" s="20" t="s">
        <v>1481</v>
      </c>
      <c r="D550" s="20" t="s">
        <v>1125</v>
      </c>
      <c r="E550" s="21">
        <v>42173</v>
      </c>
      <c r="F550" s="21" t="s">
        <v>1842</v>
      </c>
      <c r="G550" s="54" t="s">
        <v>1616</v>
      </c>
      <c r="H550" s="52">
        <v>250000</v>
      </c>
      <c r="I550" s="52">
        <v>250000</v>
      </c>
      <c r="J550" s="52">
        <v>0</v>
      </c>
      <c r="K550" s="33">
        <f t="shared" si="47"/>
        <v>0</v>
      </c>
    </row>
    <row r="551" spans="1:11" ht="15" customHeight="1" x14ac:dyDescent="0.25">
      <c r="A551" t="s">
        <v>1036</v>
      </c>
      <c r="B551">
        <v>2015</v>
      </c>
      <c r="C551" s="20" t="s">
        <v>1482</v>
      </c>
      <c r="D551" s="20" t="s">
        <v>1550</v>
      </c>
      <c r="E551" s="21">
        <v>42184</v>
      </c>
      <c r="F551" s="21" t="s">
        <v>1842</v>
      </c>
      <c r="G551" s="54" t="s">
        <v>1617</v>
      </c>
      <c r="H551" s="52">
        <v>150000</v>
      </c>
      <c r="I551" s="52">
        <v>141905.9</v>
      </c>
      <c r="J551" s="52">
        <v>8094.1000000000058</v>
      </c>
      <c r="K551" s="33">
        <f t="shared" si="47"/>
        <v>5.3960666666666705E-2</v>
      </c>
    </row>
    <row r="552" spans="1:11" ht="15" customHeight="1" x14ac:dyDescent="0.25">
      <c r="A552" t="s">
        <v>1036</v>
      </c>
      <c r="B552">
        <v>2015</v>
      </c>
      <c r="C552" s="20" t="s">
        <v>1483</v>
      </c>
      <c r="D552" s="20" t="s">
        <v>1551</v>
      </c>
      <c r="E552" s="21">
        <v>42186</v>
      </c>
      <c r="F552" s="21" t="s">
        <v>1842</v>
      </c>
      <c r="G552" s="54" t="s">
        <v>1618</v>
      </c>
      <c r="H552" s="52">
        <v>140275.6</v>
      </c>
      <c r="I552" s="52">
        <v>138500</v>
      </c>
      <c r="J552" s="52">
        <v>1775.6000000000058</v>
      </c>
      <c r="K552" s="33">
        <f t="shared" si="47"/>
        <v>1.2657939085628617E-2</v>
      </c>
    </row>
    <row r="553" spans="1:11" ht="15" customHeight="1" x14ac:dyDescent="0.25">
      <c r="A553" t="s">
        <v>1036</v>
      </c>
      <c r="B553">
        <v>2015</v>
      </c>
      <c r="C553" s="20" t="s">
        <v>1484</v>
      </c>
      <c r="D553" s="20" t="s">
        <v>1552</v>
      </c>
      <c r="E553" s="21">
        <v>42194</v>
      </c>
      <c r="F553" s="21" t="s">
        <v>1842</v>
      </c>
      <c r="G553" s="54" t="s">
        <v>1619</v>
      </c>
      <c r="H553" s="52">
        <v>1100000</v>
      </c>
      <c r="I553" s="52">
        <v>958055.29</v>
      </c>
      <c r="J553" s="52">
        <v>141944.70999999996</v>
      </c>
      <c r="K553" s="33">
        <f t="shared" si="47"/>
        <v>0.12904064545454541</v>
      </c>
    </row>
    <row r="554" spans="1:11" ht="15" customHeight="1" x14ac:dyDescent="0.25">
      <c r="A554" t="s">
        <v>1036</v>
      </c>
      <c r="B554">
        <v>2015</v>
      </c>
      <c r="C554" s="20" t="s">
        <v>1485</v>
      </c>
      <c r="D554" s="20" t="s">
        <v>1553</v>
      </c>
      <c r="E554" s="21">
        <v>42195</v>
      </c>
      <c r="F554" s="21" t="s">
        <v>508</v>
      </c>
      <c r="G554" s="54" t="s">
        <v>1620</v>
      </c>
      <c r="H554" s="52">
        <v>80000</v>
      </c>
      <c r="I554" s="52">
        <v>79561.320000000007</v>
      </c>
      <c r="J554" s="52">
        <v>438.67999999999302</v>
      </c>
      <c r="K554" s="33">
        <f t="shared" si="47"/>
        <v>5.4834999999999129E-3</v>
      </c>
    </row>
    <row r="555" spans="1:11" ht="15" customHeight="1" x14ac:dyDescent="0.25">
      <c r="A555" t="s">
        <v>1036</v>
      </c>
      <c r="B555">
        <v>2015</v>
      </c>
      <c r="C555" s="20" t="s">
        <v>1486</v>
      </c>
      <c r="D555" s="20" t="s">
        <v>1554</v>
      </c>
      <c r="E555" s="21">
        <v>42199</v>
      </c>
      <c r="F555" s="21" t="s">
        <v>1842</v>
      </c>
      <c r="G555" s="54" t="s">
        <v>1621</v>
      </c>
      <c r="H555" s="52">
        <v>443578.19</v>
      </c>
      <c r="I555" s="52">
        <v>421400</v>
      </c>
      <c r="J555" s="52">
        <v>22178.190000000002</v>
      </c>
      <c r="K555" s="33">
        <f t="shared" si="47"/>
        <v>4.9998377963533333E-2</v>
      </c>
    </row>
    <row r="556" spans="1:11" ht="15" customHeight="1" x14ac:dyDescent="0.25">
      <c r="A556" t="s">
        <v>1036</v>
      </c>
      <c r="B556">
        <v>2015</v>
      </c>
      <c r="C556" s="20" t="s">
        <v>1487</v>
      </c>
      <c r="D556" s="20" t="s">
        <v>1555</v>
      </c>
      <c r="E556" s="21">
        <v>42208</v>
      </c>
      <c r="F556" s="21" t="s">
        <v>1842</v>
      </c>
      <c r="G556" s="54" t="s">
        <v>1622</v>
      </c>
      <c r="H556" s="52">
        <v>196779.26</v>
      </c>
      <c r="I556" s="52">
        <v>195180.34</v>
      </c>
      <c r="J556" s="52">
        <v>1598.9200000000128</v>
      </c>
      <c r="K556" s="33">
        <f t="shared" si="47"/>
        <v>8.1254498060416153E-3</v>
      </c>
    </row>
    <row r="557" spans="1:11" ht="15" customHeight="1" x14ac:dyDescent="0.25">
      <c r="A557" t="s">
        <v>1036</v>
      </c>
      <c r="B557">
        <v>2015</v>
      </c>
      <c r="C557" s="20" t="s">
        <v>1488</v>
      </c>
      <c r="D557" s="20" t="s">
        <v>1556</v>
      </c>
      <c r="E557" s="21">
        <v>42208</v>
      </c>
      <c r="F557" s="21" t="s">
        <v>506</v>
      </c>
      <c r="G557" s="54" t="s">
        <v>1170</v>
      </c>
      <c r="H557" s="52">
        <v>0</v>
      </c>
      <c r="I557" s="52">
        <v>0</v>
      </c>
      <c r="J557" s="52">
        <v>0</v>
      </c>
      <c r="K557" s="33" t="e">
        <f t="shared" si="47"/>
        <v>#DIV/0!</v>
      </c>
    </row>
    <row r="558" spans="1:11" ht="15" customHeight="1" x14ac:dyDescent="0.25">
      <c r="A558" t="s">
        <v>1036</v>
      </c>
      <c r="B558">
        <v>2015</v>
      </c>
      <c r="C558" s="20" t="s">
        <v>1489</v>
      </c>
      <c r="D558" s="20" t="s">
        <v>1557</v>
      </c>
      <c r="E558" s="21">
        <v>42212</v>
      </c>
      <c r="F558" s="21" t="s">
        <v>1842</v>
      </c>
      <c r="G558" s="54" t="s">
        <v>1623</v>
      </c>
      <c r="H558" s="52">
        <v>165000</v>
      </c>
      <c r="I558" s="52">
        <v>160212.15</v>
      </c>
      <c r="J558" s="52">
        <v>4787.8500000000058</v>
      </c>
      <c r="K558" s="33">
        <f t="shared" si="47"/>
        <v>2.9017272727272763E-2</v>
      </c>
    </row>
    <row r="559" spans="1:11" ht="15" customHeight="1" x14ac:dyDescent="0.25">
      <c r="A559" t="s">
        <v>1036</v>
      </c>
      <c r="B559">
        <v>2015</v>
      </c>
      <c r="C559" s="20" t="s">
        <v>1490</v>
      </c>
      <c r="D559" s="20" t="s">
        <v>1558</v>
      </c>
      <c r="E559" s="21">
        <v>42215</v>
      </c>
      <c r="F559" s="21" t="s">
        <v>1842</v>
      </c>
      <c r="G559" s="54" t="s">
        <v>1624</v>
      </c>
      <c r="H559" s="52">
        <v>402184.14</v>
      </c>
      <c r="I559" s="52">
        <v>395131.78</v>
      </c>
      <c r="J559" s="52">
        <v>7052.359999999986</v>
      </c>
      <c r="K559" s="33">
        <f t="shared" si="47"/>
        <v>1.7535151933141833E-2</v>
      </c>
    </row>
    <row r="560" spans="1:11" ht="15" customHeight="1" x14ac:dyDescent="0.25">
      <c r="A560" t="s">
        <v>1036</v>
      </c>
      <c r="B560">
        <v>2015</v>
      </c>
      <c r="C560" s="20" t="s">
        <v>1491</v>
      </c>
      <c r="D560" s="20" t="s">
        <v>1559</v>
      </c>
      <c r="E560" s="21">
        <v>42223</v>
      </c>
      <c r="F560" s="21" t="s">
        <v>1842</v>
      </c>
      <c r="G560" s="54" t="s">
        <v>1625</v>
      </c>
      <c r="H560" s="52">
        <v>715459.18</v>
      </c>
      <c r="I560" s="52">
        <v>694620.57</v>
      </c>
      <c r="J560" s="52">
        <v>20838.610000000102</v>
      </c>
      <c r="K560" s="33">
        <f t="shared" si="47"/>
        <v>2.9126203957576029E-2</v>
      </c>
    </row>
    <row r="561" spans="1:11" ht="15" customHeight="1" x14ac:dyDescent="0.25">
      <c r="A561" t="s">
        <v>1036</v>
      </c>
      <c r="B561">
        <v>2015</v>
      </c>
      <c r="C561" s="20" t="s">
        <v>1492</v>
      </c>
      <c r="D561" s="20" t="s">
        <v>1560</v>
      </c>
      <c r="E561" s="21">
        <v>42230</v>
      </c>
      <c r="F561" s="21" t="s">
        <v>1842</v>
      </c>
      <c r="G561" s="54" t="s">
        <v>1626</v>
      </c>
      <c r="H561" s="52">
        <v>202213.06</v>
      </c>
      <c r="I561" s="52">
        <v>196757.84</v>
      </c>
      <c r="J561" s="52">
        <v>5455.2200000000012</v>
      </c>
      <c r="K561" s="33">
        <f t="shared" si="47"/>
        <v>2.6977584929479832E-2</v>
      </c>
    </row>
    <row r="562" spans="1:11" ht="15" customHeight="1" x14ac:dyDescent="0.25">
      <c r="A562" t="s">
        <v>1036</v>
      </c>
      <c r="B562">
        <v>2015</v>
      </c>
      <c r="C562" s="20" t="s">
        <v>1493</v>
      </c>
      <c r="D562" s="20" t="s">
        <v>1542</v>
      </c>
      <c r="E562" s="21">
        <v>42233</v>
      </c>
      <c r="F562" s="21" t="s">
        <v>1842</v>
      </c>
      <c r="G562" s="54" t="s">
        <v>1627</v>
      </c>
      <c r="H562" s="52">
        <v>30000</v>
      </c>
      <c r="I562" s="52">
        <v>29706.06</v>
      </c>
      <c r="J562" s="52">
        <v>293.93999999999869</v>
      </c>
      <c r="K562" s="33">
        <f t="shared" si="47"/>
        <v>9.7979999999999561E-3</v>
      </c>
    </row>
    <row r="563" spans="1:11" ht="15" customHeight="1" x14ac:dyDescent="0.25">
      <c r="A563" t="s">
        <v>1036</v>
      </c>
      <c r="B563">
        <v>2015</v>
      </c>
      <c r="C563" s="20" t="s">
        <v>1494</v>
      </c>
      <c r="D563" s="20" t="s">
        <v>1542</v>
      </c>
      <c r="E563" s="21">
        <v>42235</v>
      </c>
      <c r="F563" s="21" t="s">
        <v>1842</v>
      </c>
      <c r="G563" s="54" t="s">
        <v>1628</v>
      </c>
      <c r="H563" s="52">
        <v>30000</v>
      </c>
      <c r="I563" s="52">
        <v>18300</v>
      </c>
      <c r="J563" s="52">
        <v>11700</v>
      </c>
      <c r="K563" s="33">
        <f t="shared" si="47"/>
        <v>0.39</v>
      </c>
    </row>
    <row r="564" spans="1:11" ht="15" customHeight="1" x14ac:dyDescent="0.25">
      <c r="A564" t="s">
        <v>1036</v>
      </c>
      <c r="B564">
        <v>2015</v>
      </c>
      <c r="C564" s="20" t="s">
        <v>1495</v>
      </c>
      <c r="D564" s="20" t="s">
        <v>1561</v>
      </c>
      <c r="E564" s="21">
        <v>42250</v>
      </c>
      <c r="F564" s="21" t="s">
        <v>516</v>
      </c>
      <c r="G564" s="54" t="s">
        <v>1629</v>
      </c>
      <c r="H564" s="52">
        <v>95845.759999999995</v>
      </c>
      <c r="I564" s="52">
        <v>91281.68</v>
      </c>
      <c r="J564" s="52">
        <v>4564.0800000000017</v>
      </c>
      <c r="K564" s="33">
        <f t="shared" si="47"/>
        <v>4.7619007872648743E-2</v>
      </c>
    </row>
    <row r="565" spans="1:11" ht="15" customHeight="1" x14ac:dyDescent="0.25">
      <c r="A565" t="s">
        <v>1036</v>
      </c>
      <c r="B565">
        <v>2015</v>
      </c>
      <c r="C565" s="20" t="s">
        <v>1496</v>
      </c>
      <c r="D565" s="20" t="s">
        <v>1562</v>
      </c>
      <c r="E565" s="21">
        <v>42251</v>
      </c>
      <c r="F565" s="21" t="s">
        <v>1842</v>
      </c>
      <c r="G565" s="54" t="s">
        <v>1630</v>
      </c>
      <c r="H565" s="52">
        <v>30000</v>
      </c>
      <c r="I565" s="52">
        <v>29699</v>
      </c>
      <c r="J565" s="52">
        <v>301</v>
      </c>
      <c r="K565" s="33">
        <f t="shared" si="47"/>
        <v>1.0033333333333333E-2</v>
      </c>
    </row>
    <row r="566" spans="1:11" ht="15" customHeight="1" x14ac:dyDescent="0.25">
      <c r="A566" t="s">
        <v>1036</v>
      </c>
      <c r="B566">
        <v>2015</v>
      </c>
      <c r="C566" s="20" t="s">
        <v>1497</v>
      </c>
      <c r="D566" s="20" t="s">
        <v>1563</v>
      </c>
      <c r="E566" s="21">
        <v>42268</v>
      </c>
      <c r="F566" s="21" t="s">
        <v>1842</v>
      </c>
      <c r="G566" s="54" t="s">
        <v>1631</v>
      </c>
      <c r="H566" s="52">
        <v>623931.15</v>
      </c>
      <c r="I566" s="52">
        <v>604847.11</v>
      </c>
      <c r="J566" s="52">
        <v>19084.040000000037</v>
      </c>
      <c r="K566" s="33">
        <f t="shared" si="47"/>
        <v>3.058677227447297E-2</v>
      </c>
    </row>
    <row r="567" spans="1:11" ht="15" customHeight="1" x14ac:dyDescent="0.25">
      <c r="A567" t="s">
        <v>1036</v>
      </c>
      <c r="B567">
        <v>2015</v>
      </c>
      <c r="C567" s="20" t="s">
        <v>1498</v>
      </c>
      <c r="D567" s="20" t="s">
        <v>1542</v>
      </c>
      <c r="E567" s="21">
        <v>42275</v>
      </c>
      <c r="F567" s="21" t="s">
        <v>1842</v>
      </c>
      <c r="G567" s="54" t="s">
        <v>1632</v>
      </c>
      <c r="H567" s="52">
        <v>30000</v>
      </c>
      <c r="I567" s="52">
        <v>29838.78</v>
      </c>
      <c r="J567" s="52">
        <v>161.22000000000116</v>
      </c>
      <c r="K567" s="33">
        <f t="shared" si="47"/>
        <v>5.3740000000000385E-3</v>
      </c>
    </row>
    <row r="568" spans="1:11" ht="15" customHeight="1" x14ac:dyDescent="0.25">
      <c r="A568" t="s">
        <v>1036</v>
      </c>
      <c r="B568">
        <v>2015</v>
      </c>
      <c r="C568" s="20" t="s">
        <v>1499</v>
      </c>
      <c r="D568" s="20" t="s">
        <v>1564</v>
      </c>
      <c r="E568" s="21">
        <v>42278</v>
      </c>
      <c r="F568" s="21" t="s">
        <v>1842</v>
      </c>
      <c r="G568" s="54" t="s">
        <v>1633</v>
      </c>
      <c r="H568" s="52">
        <v>1500000</v>
      </c>
      <c r="I568" s="52">
        <v>1480742.34</v>
      </c>
      <c r="J568" s="52">
        <v>19257.659999999916</v>
      </c>
      <c r="K568" s="33">
        <f t="shared" si="47"/>
        <v>1.2838439999999944E-2</v>
      </c>
    </row>
    <row r="569" spans="1:11" ht="15" customHeight="1" x14ac:dyDescent="0.25">
      <c r="A569" t="s">
        <v>1036</v>
      </c>
      <c r="B569">
        <v>2015</v>
      </c>
      <c r="C569" s="20" t="s">
        <v>1500</v>
      </c>
      <c r="D569" s="20" t="s">
        <v>1565</v>
      </c>
      <c r="E569" s="21">
        <v>42296</v>
      </c>
      <c r="F569" s="21" t="s">
        <v>1443</v>
      </c>
      <c r="G569" s="54" t="s">
        <v>1634</v>
      </c>
      <c r="H569" s="52">
        <v>231525</v>
      </c>
      <c r="I569" s="52">
        <v>231525</v>
      </c>
      <c r="J569" s="52">
        <v>0</v>
      </c>
      <c r="K569" s="33">
        <f t="shared" si="47"/>
        <v>0</v>
      </c>
    </row>
    <row r="570" spans="1:11" ht="15" customHeight="1" x14ac:dyDescent="0.25">
      <c r="A570" t="s">
        <v>1036</v>
      </c>
      <c r="B570">
        <v>2015</v>
      </c>
      <c r="C570" s="20" t="s">
        <v>1501</v>
      </c>
      <c r="D570" s="20" t="s">
        <v>1125</v>
      </c>
      <c r="E570" s="21">
        <v>42296</v>
      </c>
      <c r="F570" s="21" t="s">
        <v>1443</v>
      </c>
      <c r="G570" s="54" t="s">
        <v>1635</v>
      </c>
      <c r="H570" s="52">
        <v>30000</v>
      </c>
      <c r="I570" s="52">
        <v>28500</v>
      </c>
      <c r="J570" s="52">
        <v>1500</v>
      </c>
      <c r="K570" s="33">
        <f t="shared" si="47"/>
        <v>0.05</v>
      </c>
    </row>
    <row r="571" spans="1:11" ht="15" customHeight="1" x14ac:dyDescent="0.25">
      <c r="A571" t="s">
        <v>1036</v>
      </c>
      <c r="B571">
        <v>2015</v>
      </c>
      <c r="C571" s="20" t="s">
        <v>1502</v>
      </c>
      <c r="D571" s="20" t="s">
        <v>1566</v>
      </c>
      <c r="E571" s="21">
        <v>42305</v>
      </c>
      <c r="F571" s="21" t="s">
        <v>1842</v>
      </c>
      <c r="G571" s="54" t="s">
        <v>1636</v>
      </c>
      <c r="H571" s="52">
        <v>1499371</v>
      </c>
      <c r="I571" s="52">
        <v>1454358.5</v>
      </c>
      <c r="J571" s="52">
        <v>45012.5</v>
      </c>
      <c r="K571" s="33">
        <f t="shared" si="47"/>
        <v>3.0020922106670064E-2</v>
      </c>
    </row>
    <row r="572" spans="1:11" ht="15" customHeight="1" x14ac:dyDescent="0.25">
      <c r="A572" t="s">
        <v>1036</v>
      </c>
      <c r="B572">
        <v>2015</v>
      </c>
      <c r="C572" s="20" t="s">
        <v>1503</v>
      </c>
      <c r="D572" s="20" t="s">
        <v>1567</v>
      </c>
      <c r="E572" s="21">
        <v>42313</v>
      </c>
      <c r="F572" s="21" t="s">
        <v>1842</v>
      </c>
      <c r="G572" s="54" t="s">
        <v>1637</v>
      </c>
      <c r="H572" s="52">
        <v>403307.46</v>
      </c>
      <c r="I572" s="52">
        <v>391560.64</v>
      </c>
      <c r="J572" s="52">
        <v>11746.820000000007</v>
      </c>
      <c r="K572" s="33">
        <f t="shared" si="47"/>
        <v>2.9126215518056636E-2</v>
      </c>
    </row>
    <row r="573" spans="1:11" ht="15" customHeight="1" x14ac:dyDescent="0.25">
      <c r="A573" t="s">
        <v>1036</v>
      </c>
      <c r="B573">
        <v>2015</v>
      </c>
      <c r="C573" s="20" t="s">
        <v>1504</v>
      </c>
      <c r="D573" s="20" t="s">
        <v>1568</v>
      </c>
      <c r="E573" s="21">
        <v>42319</v>
      </c>
      <c r="F573" s="21" t="s">
        <v>1842</v>
      </c>
      <c r="G573" s="54" t="s">
        <v>1638</v>
      </c>
      <c r="H573" s="52">
        <v>609409.78</v>
      </c>
      <c r="I573" s="52">
        <v>517981.31</v>
      </c>
      <c r="J573" s="52">
        <v>91428.47000000003</v>
      </c>
      <c r="K573" s="33">
        <f t="shared" si="47"/>
        <v>0.15002790076654174</v>
      </c>
    </row>
    <row r="574" spans="1:11" ht="15" customHeight="1" x14ac:dyDescent="0.25">
      <c r="A574" t="s">
        <v>1036</v>
      </c>
      <c r="B574">
        <v>2015</v>
      </c>
      <c r="C574" s="20" t="s">
        <v>1505</v>
      </c>
      <c r="D574" s="20" t="s">
        <v>1569</v>
      </c>
      <c r="E574" s="21">
        <v>42319</v>
      </c>
      <c r="F574" s="21" t="s">
        <v>511</v>
      </c>
      <c r="G574" s="54" t="s">
        <v>1639</v>
      </c>
      <c r="H574" s="52">
        <v>60000</v>
      </c>
      <c r="I574" s="52">
        <v>49065.93</v>
      </c>
      <c r="J574" s="52">
        <v>10934.07</v>
      </c>
      <c r="K574" s="33">
        <f t="shared" si="47"/>
        <v>0.18223449999999999</v>
      </c>
    </row>
    <row r="575" spans="1:11" ht="15" customHeight="1" x14ac:dyDescent="0.25">
      <c r="A575" t="s">
        <v>1036</v>
      </c>
      <c r="B575">
        <v>2015</v>
      </c>
      <c r="C575" s="20" t="s">
        <v>1506</v>
      </c>
      <c r="D575" s="20" t="s">
        <v>1570</v>
      </c>
      <c r="E575" s="21">
        <v>42327</v>
      </c>
      <c r="F575" s="21" t="s">
        <v>509</v>
      </c>
      <c r="G575" s="54" t="s">
        <v>1640</v>
      </c>
      <c r="H575" s="52">
        <v>79800</v>
      </c>
      <c r="I575" s="52">
        <v>79740</v>
      </c>
      <c r="J575" s="52">
        <v>60</v>
      </c>
      <c r="K575" s="33">
        <f t="shared" si="47"/>
        <v>7.5187969924812035E-4</v>
      </c>
    </row>
    <row r="576" spans="1:11" ht="15" customHeight="1" x14ac:dyDescent="0.25">
      <c r="A576" t="s">
        <v>1036</v>
      </c>
      <c r="B576">
        <v>2015</v>
      </c>
      <c r="C576" s="20" t="s">
        <v>1507</v>
      </c>
      <c r="D576" s="20" t="s">
        <v>1571</v>
      </c>
      <c r="E576" s="21">
        <v>42335</v>
      </c>
      <c r="F576" s="21" t="s">
        <v>511</v>
      </c>
      <c r="G576" s="54" t="s">
        <v>1641</v>
      </c>
      <c r="H576" s="52">
        <v>0</v>
      </c>
      <c r="I576" s="52">
        <v>0</v>
      </c>
      <c r="J576" s="52">
        <v>0</v>
      </c>
      <c r="K576" s="33" t="e">
        <f t="shared" si="47"/>
        <v>#DIV/0!</v>
      </c>
    </row>
    <row r="577" spans="1:11" ht="15" customHeight="1" x14ac:dyDescent="0.25">
      <c r="A577" t="s">
        <v>1036</v>
      </c>
      <c r="B577">
        <v>2015</v>
      </c>
      <c r="C577" s="20" t="s">
        <v>1508</v>
      </c>
      <c r="D577" s="20" t="s">
        <v>1572</v>
      </c>
      <c r="E577" s="21">
        <v>42340</v>
      </c>
      <c r="F577" s="21" t="s">
        <v>1842</v>
      </c>
      <c r="G577" s="54" t="s">
        <v>1642</v>
      </c>
      <c r="H577" s="52">
        <v>450600</v>
      </c>
      <c r="I577" s="52">
        <v>418000</v>
      </c>
      <c r="J577" s="52">
        <v>32600</v>
      </c>
      <c r="K577" s="33">
        <f t="shared" si="47"/>
        <v>7.2347980470483797E-2</v>
      </c>
    </row>
    <row r="578" spans="1:11" ht="15" customHeight="1" x14ac:dyDescent="0.25">
      <c r="A578" t="s">
        <v>1036</v>
      </c>
      <c r="B578">
        <v>2015</v>
      </c>
      <c r="C578" s="20" t="s">
        <v>1509</v>
      </c>
      <c r="D578" s="20" t="s">
        <v>1573</v>
      </c>
      <c r="E578" s="21">
        <v>42341</v>
      </c>
      <c r="F578" s="21" t="s">
        <v>1842</v>
      </c>
      <c r="G578" s="54" t="s">
        <v>1643</v>
      </c>
      <c r="H578" s="52">
        <v>192884.18</v>
      </c>
      <c r="I578" s="52">
        <v>192884.18</v>
      </c>
      <c r="J578" s="52">
        <v>0</v>
      </c>
      <c r="K578" s="33">
        <f t="shared" ref="K578:K585" si="48">J578/H578</f>
        <v>0</v>
      </c>
    </row>
    <row r="579" spans="1:11" ht="15" customHeight="1" x14ac:dyDescent="0.25">
      <c r="A579" t="s">
        <v>1036</v>
      </c>
      <c r="B579">
        <v>2015</v>
      </c>
      <c r="C579" s="20" t="s">
        <v>1510</v>
      </c>
      <c r="D579" s="20" t="s">
        <v>1574</v>
      </c>
      <c r="E579" s="21">
        <v>42341</v>
      </c>
      <c r="F579" s="21" t="s">
        <v>1842</v>
      </c>
      <c r="G579" s="54" t="s">
        <v>1644</v>
      </c>
      <c r="H579" s="52">
        <v>52650</v>
      </c>
      <c r="I579" s="52">
        <v>52600</v>
      </c>
      <c r="J579" s="52">
        <v>50</v>
      </c>
      <c r="K579" s="33">
        <f t="shared" si="48"/>
        <v>9.4966761633428305E-4</v>
      </c>
    </row>
    <row r="580" spans="1:11" ht="15" customHeight="1" x14ac:dyDescent="0.25">
      <c r="A580" t="s">
        <v>1036</v>
      </c>
      <c r="B580">
        <v>2015</v>
      </c>
      <c r="C580" s="20" t="s">
        <v>1511</v>
      </c>
      <c r="D580" s="20" t="s">
        <v>1575</v>
      </c>
      <c r="E580" s="21">
        <v>42341</v>
      </c>
      <c r="F580" s="21" t="s">
        <v>1842</v>
      </c>
      <c r="G580" s="54" t="s">
        <v>1645</v>
      </c>
      <c r="H580" s="52">
        <v>150000</v>
      </c>
      <c r="I580" s="52">
        <v>147651.79999999999</v>
      </c>
      <c r="J580" s="52">
        <v>2348.2000000000116</v>
      </c>
      <c r="K580" s="33">
        <f t="shared" si="48"/>
        <v>1.5654666666666744E-2</v>
      </c>
    </row>
    <row r="581" spans="1:11" ht="15" customHeight="1" x14ac:dyDescent="0.25">
      <c r="A581" t="s">
        <v>1036</v>
      </c>
      <c r="B581">
        <v>2015</v>
      </c>
      <c r="C581" s="20" t="s">
        <v>1512</v>
      </c>
      <c r="D581" s="20" t="s">
        <v>1576</v>
      </c>
      <c r="E581" s="21">
        <v>42341</v>
      </c>
      <c r="F581" s="21" t="s">
        <v>1842</v>
      </c>
      <c r="G581" s="54" t="s">
        <v>1646</v>
      </c>
      <c r="H581" s="52">
        <v>141269.23000000001</v>
      </c>
      <c r="I581" s="52">
        <v>141269.23000000001</v>
      </c>
      <c r="J581" s="52">
        <v>0</v>
      </c>
      <c r="K581" s="33">
        <f t="shared" si="48"/>
        <v>0</v>
      </c>
    </row>
    <row r="582" spans="1:11" ht="15" customHeight="1" x14ac:dyDescent="0.25">
      <c r="A582" t="s">
        <v>1036</v>
      </c>
      <c r="B582">
        <v>2015</v>
      </c>
      <c r="C582" s="20" t="s">
        <v>1513</v>
      </c>
      <c r="D582" s="20" t="s">
        <v>1577</v>
      </c>
      <c r="E582" s="21">
        <v>42342</v>
      </c>
      <c r="F582" s="21" t="s">
        <v>1842</v>
      </c>
      <c r="G582" s="54" t="s">
        <v>1647</v>
      </c>
      <c r="H582" s="52">
        <v>1008585</v>
      </c>
      <c r="I582" s="52">
        <v>998380</v>
      </c>
      <c r="J582" s="52">
        <v>10205</v>
      </c>
      <c r="K582" s="33">
        <f t="shared" si="48"/>
        <v>1.0118135804121615E-2</v>
      </c>
    </row>
    <row r="583" spans="1:11" ht="15" customHeight="1" x14ac:dyDescent="0.25">
      <c r="A583" t="s">
        <v>1036</v>
      </c>
      <c r="B583">
        <v>2015</v>
      </c>
      <c r="C583" s="20" t="s">
        <v>1514</v>
      </c>
      <c r="D583" s="20" t="s">
        <v>1578</v>
      </c>
      <c r="E583" s="21">
        <v>42352</v>
      </c>
      <c r="F583" s="21" t="s">
        <v>1842</v>
      </c>
      <c r="G583" s="54" t="s">
        <v>1648</v>
      </c>
      <c r="H583" s="52">
        <v>680000</v>
      </c>
      <c r="I583" s="52">
        <v>610000</v>
      </c>
      <c r="J583" s="52">
        <v>70000</v>
      </c>
      <c r="K583" s="33">
        <f t="shared" si="48"/>
        <v>0.10294117647058823</v>
      </c>
    </row>
    <row r="584" spans="1:11" ht="15" customHeight="1" x14ac:dyDescent="0.25">
      <c r="A584" t="s">
        <v>1036</v>
      </c>
      <c r="B584">
        <v>2015</v>
      </c>
      <c r="C584" s="20" t="s">
        <v>1515</v>
      </c>
      <c r="D584" s="20" t="s">
        <v>1579</v>
      </c>
      <c r="E584" s="21">
        <v>42355</v>
      </c>
      <c r="F584" s="21" t="s">
        <v>1842</v>
      </c>
      <c r="G584" s="54" t="s">
        <v>1649</v>
      </c>
      <c r="H584" s="52">
        <v>801150</v>
      </c>
      <c r="I584" s="52">
        <v>763000</v>
      </c>
      <c r="J584" s="52">
        <v>38150</v>
      </c>
      <c r="K584" s="33">
        <f t="shared" si="48"/>
        <v>4.7619047619047616E-2</v>
      </c>
    </row>
    <row r="585" spans="1:11" ht="15" customHeight="1" x14ac:dyDescent="0.25">
      <c r="A585" t="s">
        <v>1036</v>
      </c>
      <c r="B585">
        <v>2015</v>
      </c>
      <c r="C585" s="20" t="s">
        <v>1516</v>
      </c>
      <c r="D585" s="20" t="s">
        <v>1517</v>
      </c>
      <c r="E585" s="21">
        <v>42366</v>
      </c>
      <c r="F585" s="21" t="s">
        <v>1842</v>
      </c>
      <c r="G585" s="54" t="s">
        <v>1650</v>
      </c>
      <c r="H585" s="52">
        <v>310000</v>
      </c>
      <c r="I585" s="52">
        <v>310000</v>
      </c>
      <c r="J585" s="52">
        <v>0</v>
      </c>
      <c r="K585" s="33">
        <f t="shared" si="48"/>
        <v>0</v>
      </c>
    </row>
    <row r="586" spans="1:11" ht="15" customHeight="1" x14ac:dyDescent="0.25">
      <c r="A586" t="s">
        <v>1036</v>
      </c>
      <c r="B586">
        <v>2016</v>
      </c>
      <c r="C586" s="20" t="s">
        <v>1651</v>
      </c>
      <c r="D586" s="20" t="s">
        <v>1732</v>
      </c>
      <c r="E586" s="21">
        <v>42370</v>
      </c>
      <c r="F586" s="21" t="s">
        <v>1842</v>
      </c>
      <c r="G586" s="54" t="s">
        <v>1762</v>
      </c>
      <c r="H586" s="52">
        <v>0</v>
      </c>
      <c r="I586" s="52">
        <v>0</v>
      </c>
      <c r="J586" s="52">
        <v>0</v>
      </c>
      <c r="K586" s="33" t="e">
        <f>J586/H586</f>
        <v>#DIV/0!</v>
      </c>
    </row>
    <row r="587" spans="1:11" ht="15" customHeight="1" x14ac:dyDescent="0.25">
      <c r="A587" t="s">
        <v>1036</v>
      </c>
      <c r="B587">
        <v>2016</v>
      </c>
      <c r="C587" s="20" t="s">
        <v>1652</v>
      </c>
      <c r="D587" s="20" t="s">
        <v>1733</v>
      </c>
      <c r="E587" s="21">
        <v>42376</v>
      </c>
      <c r="F587" s="21" t="s">
        <v>516</v>
      </c>
      <c r="G587" s="54" t="s">
        <v>1763</v>
      </c>
      <c r="H587" s="52">
        <v>201993.3</v>
      </c>
      <c r="I587" s="52">
        <v>196110</v>
      </c>
      <c r="J587" s="52">
        <v>5883.2999999999884</v>
      </c>
      <c r="K587" s="33">
        <f t="shared" ref="K587:K650" si="49">J587/H587</f>
        <v>2.9126213592232955E-2</v>
      </c>
    </row>
    <row r="588" spans="1:11" ht="15" customHeight="1" x14ac:dyDescent="0.25">
      <c r="A588" t="s">
        <v>1036</v>
      </c>
      <c r="B588">
        <v>2016</v>
      </c>
      <c r="C588" s="20" t="s">
        <v>1653</v>
      </c>
      <c r="D588" s="20" t="s">
        <v>1519</v>
      </c>
      <c r="E588" s="21">
        <v>42389</v>
      </c>
      <c r="F588" s="21" t="s">
        <v>508</v>
      </c>
      <c r="G588" s="54" t="s">
        <v>1764</v>
      </c>
      <c r="H588" s="52">
        <v>0</v>
      </c>
      <c r="I588" s="52">
        <v>0</v>
      </c>
      <c r="J588" s="52">
        <v>0</v>
      </c>
      <c r="K588" s="33" t="e">
        <f t="shared" si="49"/>
        <v>#DIV/0!</v>
      </c>
    </row>
    <row r="589" spans="1:11" ht="15" customHeight="1" x14ac:dyDescent="0.25">
      <c r="A589" t="s">
        <v>1036</v>
      </c>
      <c r="B589">
        <v>2016</v>
      </c>
      <c r="C589" s="20" t="s">
        <v>1654</v>
      </c>
      <c r="D589" s="20" t="s">
        <v>1520</v>
      </c>
      <c r="E589" s="21">
        <v>42394</v>
      </c>
      <c r="F589" s="21" t="s">
        <v>508</v>
      </c>
      <c r="G589" s="54" t="s">
        <v>1765</v>
      </c>
      <c r="H589" s="52">
        <v>20787946.670000002</v>
      </c>
      <c r="I589" s="52">
        <v>16630357.33</v>
      </c>
      <c r="J589" s="52">
        <v>4157589.3400000017</v>
      </c>
      <c r="K589" s="33">
        <f t="shared" si="49"/>
        <v>0.20000000028862885</v>
      </c>
    </row>
    <row r="590" spans="1:11" ht="15" customHeight="1" x14ac:dyDescent="0.25">
      <c r="A590" t="s">
        <v>1036</v>
      </c>
      <c r="B590">
        <v>2016</v>
      </c>
      <c r="C590" s="20" t="s">
        <v>1655</v>
      </c>
      <c r="D590" s="20" t="s">
        <v>1734</v>
      </c>
      <c r="E590" s="21">
        <v>42395</v>
      </c>
      <c r="F590" s="21" t="s">
        <v>508</v>
      </c>
      <c r="G590" s="54" t="s">
        <v>1766</v>
      </c>
      <c r="H590" s="52">
        <v>0</v>
      </c>
      <c r="I590" s="52">
        <v>0</v>
      </c>
      <c r="J590" s="52">
        <v>0</v>
      </c>
      <c r="K590" s="33" t="e">
        <f t="shared" si="49"/>
        <v>#DIV/0!</v>
      </c>
    </row>
    <row r="591" spans="1:11" ht="15" customHeight="1" x14ac:dyDescent="0.25">
      <c r="A591" t="s">
        <v>1036</v>
      </c>
      <c r="B591">
        <v>2016</v>
      </c>
      <c r="C591" s="20" t="s">
        <v>1656</v>
      </c>
      <c r="D591" s="20" t="s">
        <v>1735</v>
      </c>
      <c r="E591" s="21">
        <v>42395</v>
      </c>
      <c r="F591" s="21" t="s">
        <v>1842</v>
      </c>
      <c r="G591" s="54" t="s">
        <v>1767</v>
      </c>
      <c r="H591" s="52">
        <v>1475210.36</v>
      </c>
      <c r="I591" s="52">
        <v>1475210.36</v>
      </c>
      <c r="J591" s="52">
        <v>0</v>
      </c>
      <c r="K591" s="33">
        <f t="shared" si="49"/>
        <v>0</v>
      </c>
    </row>
    <row r="592" spans="1:11" ht="15" customHeight="1" x14ac:dyDescent="0.25">
      <c r="A592" t="s">
        <v>1036</v>
      </c>
      <c r="B592">
        <v>2016</v>
      </c>
      <c r="C592" s="20" t="s">
        <v>1657</v>
      </c>
      <c r="D592" s="20" t="s">
        <v>1522</v>
      </c>
      <c r="E592" s="21">
        <v>42396</v>
      </c>
      <c r="F592" s="21" t="s">
        <v>508</v>
      </c>
      <c r="G592" s="54" t="s">
        <v>1768</v>
      </c>
      <c r="H592" s="52">
        <v>0</v>
      </c>
      <c r="I592" s="52">
        <v>0</v>
      </c>
      <c r="J592" s="52">
        <v>0</v>
      </c>
      <c r="K592" s="33" t="e">
        <f t="shared" si="49"/>
        <v>#DIV/0!</v>
      </c>
    </row>
    <row r="593" spans="1:11" ht="15" customHeight="1" x14ac:dyDescent="0.25">
      <c r="A593" t="s">
        <v>1036</v>
      </c>
      <c r="B593">
        <v>2016</v>
      </c>
      <c r="C593" s="20" t="s">
        <v>1658</v>
      </c>
      <c r="D593" s="20" t="s">
        <v>1526</v>
      </c>
      <c r="E593" s="21">
        <v>42402</v>
      </c>
      <c r="F593" s="21" t="s">
        <v>1443</v>
      </c>
      <c r="G593" s="54" t="s">
        <v>1769</v>
      </c>
      <c r="H593" s="52">
        <v>85554</v>
      </c>
      <c r="I593" s="52">
        <v>81480</v>
      </c>
      <c r="J593" s="52">
        <v>4074</v>
      </c>
      <c r="K593" s="33">
        <f t="shared" si="49"/>
        <v>4.7619047619047616E-2</v>
      </c>
    </row>
    <row r="594" spans="1:11" ht="15" customHeight="1" x14ac:dyDescent="0.25">
      <c r="A594" t="s">
        <v>1036</v>
      </c>
      <c r="B594">
        <v>2016</v>
      </c>
      <c r="C594" s="20" t="s">
        <v>1659</v>
      </c>
      <c r="D594" s="20" t="s">
        <v>1518</v>
      </c>
      <c r="E594" s="21">
        <v>42415</v>
      </c>
      <c r="F594" s="21" t="s">
        <v>1842</v>
      </c>
      <c r="G594" s="54" t="s">
        <v>1770</v>
      </c>
      <c r="H594" s="52">
        <v>691952.27</v>
      </c>
      <c r="I594" s="52">
        <v>691892.8</v>
      </c>
      <c r="J594" s="52">
        <v>59.46999999997206</v>
      </c>
      <c r="K594" s="33">
        <f t="shared" si="49"/>
        <v>8.5945234343941175E-5</v>
      </c>
    </row>
    <row r="595" spans="1:11" ht="15" customHeight="1" x14ac:dyDescent="0.25">
      <c r="A595" t="s">
        <v>1036</v>
      </c>
      <c r="B595">
        <v>2016</v>
      </c>
      <c r="C595" s="20" t="s">
        <v>1660</v>
      </c>
      <c r="D595" s="20" t="s">
        <v>1736</v>
      </c>
      <c r="E595" s="21">
        <v>42425</v>
      </c>
      <c r="F595" s="21" t="s">
        <v>1842</v>
      </c>
      <c r="G595" s="54" t="s">
        <v>1771</v>
      </c>
      <c r="H595" s="52">
        <v>7200991.21</v>
      </c>
      <c r="I595" s="52">
        <v>5931611.7999999998</v>
      </c>
      <c r="J595" s="52">
        <v>1269379.4100000001</v>
      </c>
      <c r="K595" s="33">
        <f t="shared" si="49"/>
        <v>0.17627842792492454</v>
      </c>
    </row>
    <row r="596" spans="1:11" ht="15" customHeight="1" x14ac:dyDescent="0.25">
      <c r="A596" t="s">
        <v>1036</v>
      </c>
      <c r="B596">
        <v>2016</v>
      </c>
      <c r="C596" s="20" t="s">
        <v>1661</v>
      </c>
      <c r="D596" s="20" t="s">
        <v>1521</v>
      </c>
      <c r="E596" s="21">
        <v>42430</v>
      </c>
      <c r="F596" s="21" t="s">
        <v>508</v>
      </c>
      <c r="G596" s="54" t="s">
        <v>1768</v>
      </c>
      <c r="H596" s="52">
        <v>15605280.24</v>
      </c>
      <c r="I596" s="52">
        <v>14290000</v>
      </c>
      <c r="J596" s="52">
        <v>1315280.2400000002</v>
      </c>
      <c r="K596" s="33">
        <f t="shared" si="49"/>
        <v>8.4284307604334321E-2</v>
      </c>
    </row>
    <row r="597" spans="1:11" ht="15" customHeight="1" x14ac:dyDescent="0.25">
      <c r="A597" t="s">
        <v>1036</v>
      </c>
      <c r="B597">
        <v>2016</v>
      </c>
      <c r="C597" s="20" t="s">
        <v>1662</v>
      </c>
      <c r="D597" s="20" t="s">
        <v>1737</v>
      </c>
      <c r="E597" s="21">
        <v>42442</v>
      </c>
      <c r="F597" s="21" t="s">
        <v>508</v>
      </c>
      <c r="G597" s="54" t="s">
        <v>1772</v>
      </c>
      <c r="H597" s="52">
        <v>388703.3</v>
      </c>
      <c r="I597" s="52">
        <v>353366.64</v>
      </c>
      <c r="J597" s="52">
        <v>35336.659999999974</v>
      </c>
      <c r="K597" s="33">
        <f t="shared" si="49"/>
        <v>9.0909081553976964E-2</v>
      </c>
    </row>
    <row r="598" spans="1:11" ht="15" customHeight="1" x14ac:dyDescent="0.25">
      <c r="A598" t="s">
        <v>1036</v>
      </c>
      <c r="B598">
        <v>2016</v>
      </c>
      <c r="C598" s="20" t="s">
        <v>1663</v>
      </c>
      <c r="D598" s="20" t="s">
        <v>1529</v>
      </c>
      <c r="E598" s="21">
        <v>42444</v>
      </c>
      <c r="F598" s="21" t="s">
        <v>508</v>
      </c>
      <c r="G598" s="54" t="s">
        <v>1773</v>
      </c>
      <c r="H598" s="52">
        <v>7426288.7800000003</v>
      </c>
      <c r="I598" s="52">
        <v>7426288.7800000003</v>
      </c>
      <c r="J598" s="52">
        <v>0</v>
      </c>
      <c r="K598" s="33">
        <f t="shared" si="49"/>
        <v>0</v>
      </c>
    </row>
    <row r="599" spans="1:11" ht="15" customHeight="1" x14ac:dyDescent="0.25">
      <c r="A599" t="s">
        <v>1036</v>
      </c>
      <c r="B599">
        <v>2016</v>
      </c>
      <c r="C599" s="20" t="s">
        <v>1664</v>
      </c>
      <c r="D599" s="20" t="s">
        <v>1569</v>
      </c>
      <c r="E599" s="21">
        <v>42444</v>
      </c>
      <c r="F599" s="21" t="s">
        <v>508</v>
      </c>
      <c r="G599" s="54" t="s">
        <v>1774</v>
      </c>
      <c r="H599" s="52">
        <v>79340.800000000003</v>
      </c>
      <c r="I599" s="52">
        <v>79340.800000000003</v>
      </c>
      <c r="J599" s="52">
        <v>0</v>
      </c>
      <c r="K599" s="33">
        <f t="shared" si="49"/>
        <v>0</v>
      </c>
    </row>
    <row r="600" spans="1:11" ht="15" customHeight="1" x14ac:dyDescent="0.25">
      <c r="A600" t="s">
        <v>1036</v>
      </c>
      <c r="B600">
        <v>2016</v>
      </c>
      <c r="C600" s="20" t="s">
        <v>1665</v>
      </c>
      <c r="D600" s="20" t="s">
        <v>1738</v>
      </c>
      <c r="E600" s="21">
        <v>42450</v>
      </c>
      <c r="F600" s="21" t="s">
        <v>508</v>
      </c>
      <c r="G600" s="54" t="s">
        <v>1775</v>
      </c>
      <c r="H600" s="52">
        <v>162250</v>
      </c>
      <c r="I600" s="52">
        <v>147500</v>
      </c>
      <c r="J600" s="52">
        <v>14750</v>
      </c>
      <c r="K600" s="33">
        <f t="shared" si="49"/>
        <v>9.0909090909090912E-2</v>
      </c>
    </row>
    <row r="601" spans="1:11" ht="15" customHeight="1" x14ac:dyDescent="0.25">
      <c r="A601" t="s">
        <v>1036</v>
      </c>
      <c r="B601">
        <v>2016</v>
      </c>
      <c r="C601" s="20" t="s">
        <v>1666</v>
      </c>
      <c r="D601" s="20" t="s">
        <v>1542</v>
      </c>
      <c r="E601" s="21">
        <v>42458</v>
      </c>
      <c r="F601" s="21" t="s">
        <v>1842</v>
      </c>
      <c r="G601" s="54" t="s">
        <v>1776</v>
      </c>
      <c r="H601" s="52">
        <v>30000</v>
      </c>
      <c r="I601" s="52">
        <v>30000</v>
      </c>
      <c r="J601" s="52">
        <v>0</v>
      </c>
      <c r="K601" s="33">
        <f t="shared" si="49"/>
        <v>0</v>
      </c>
    </row>
    <row r="602" spans="1:11" ht="15" customHeight="1" x14ac:dyDescent="0.25">
      <c r="A602" t="s">
        <v>1036</v>
      </c>
      <c r="B602">
        <v>2016</v>
      </c>
      <c r="C602" s="20" t="s">
        <v>1667</v>
      </c>
      <c r="D602" s="20" t="s">
        <v>1535</v>
      </c>
      <c r="E602" s="21">
        <v>42465</v>
      </c>
      <c r="F602" s="21" t="s">
        <v>507</v>
      </c>
      <c r="G602" s="54" t="s">
        <v>1777</v>
      </c>
      <c r="H602" s="52">
        <v>162250</v>
      </c>
      <c r="I602" s="52">
        <v>147500</v>
      </c>
      <c r="J602" s="52">
        <v>14750</v>
      </c>
      <c r="K602" s="33">
        <f t="shared" si="49"/>
        <v>9.0909090909090912E-2</v>
      </c>
    </row>
    <row r="603" spans="1:11" ht="15" customHeight="1" x14ac:dyDescent="0.25">
      <c r="A603" t="s">
        <v>1036</v>
      </c>
      <c r="B603">
        <v>2016</v>
      </c>
      <c r="C603" s="20" t="s">
        <v>1668</v>
      </c>
      <c r="D603" s="20" t="s">
        <v>1523</v>
      </c>
      <c r="E603" s="21">
        <v>42466</v>
      </c>
      <c r="F603" s="21" t="s">
        <v>1842</v>
      </c>
      <c r="G603" s="54" t="s">
        <v>1778</v>
      </c>
      <c r="H603" s="52">
        <v>30085.21</v>
      </c>
      <c r="I603" s="52">
        <v>29208.94</v>
      </c>
      <c r="J603" s="52">
        <v>876.27000000000044</v>
      </c>
      <c r="K603" s="33">
        <f t="shared" si="49"/>
        <v>2.9126271679672518E-2</v>
      </c>
    </row>
    <row r="604" spans="1:11" ht="15" customHeight="1" x14ac:dyDescent="0.25">
      <c r="A604" t="s">
        <v>1036</v>
      </c>
      <c r="B604">
        <v>2016</v>
      </c>
      <c r="C604" s="20" t="s">
        <v>1669</v>
      </c>
      <c r="D604" s="20" t="s">
        <v>1524</v>
      </c>
      <c r="E604" s="21">
        <v>42467</v>
      </c>
      <c r="F604" s="21" t="s">
        <v>1842</v>
      </c>
      <c r="G604" s="54" t="s">
        <v>1779</v>
      </c>
      <c r="H604" s="52">
        <v>5131804.0199999996</v>
      </c>
      <c r="I604" s="52">
        <v>4220658.4800000004</v>
      </c>
      <c r="J604" s="52">
        <v>911145.53999999911</v>
      </c>
      <c r="K604" s="33">
        <f t="shared" si="49"/>
        <v>0.17754877942513464</v>
      </c>
    </row>
    <row r="605" spans="1:11" ht="15" customHeight="1" x14ac:dyDescent="0.25">
      <c r="A605" t="s">
        <v>1036</v>
      </c>
      <c r="B605">
        <v>2016</v>
      </c>
      <c r="C605" s="20" t="s">
        <v>1670</v>
      </c>
      <c r="D605" s="20" t="s">
        <v>1739</v>
      </c>
      <c r="E605" s="21">
        <v>42479</v>
      </c>
      <c r="F605" s="21" t="s">
        <v>508</v>
      </c>
      <c r="G605" s="54" t="s">
        <v>1780</v>
      </c>
      <c r="H605" s="52">
        <v>81260</v>
      </c>
      <c r="I605" s="52">
        <v>74200</v>
      </c>
      <c r="J605" s="52">
        <v>7060</v>
      </c>
      <c r="K605" s="33">
        <f t="shared" si="49"/>
        <v>8.6881614570514396E-2</v>
      </c>
    </row>
    <row r="606" spans="1:11" ht="15" customHeight="1" x14ac:dyDescent="0.25">
      <c r="A606" t="s">
        <v>1036</v>
      </c>
      <c r="B606">
        <v>2016</v>
      </c>
      <c r="C606" s="20" t="s">
        <v>1671</v>
      </c>
      <c r="D606" s="20" t="s">
        <v>1542</v>
      </c>
      <c r="E606" s="21">
        <v>42480</v>
      </c>
      <c r="F606" s="21" t="s">
        <v>1842</v>
      </c>
      <c r="G606" s="54" t="s">
        <v>1781</v>
      </c>
      <c r="H606" s="52">
        <v>4147785.97</v>
      </c>
      <c r="I606" s="52">
        <v>4147785.97</v>
      </c>
      <c r="J606" s="52">
        <v>0</v>
      </c>
      <c r="K606" s="33">
        <f t="shared" si="49"/>
        <v>0</v>
      </c>
    </row>
    <row r="607" spans="1:11" ht="15" customHeight="1" x14ac:dyDescent="0.25">
      <c r="A607" t="s">
        <v>1036</v>
      </c>
      <c r="B607">
        <v>2016</v>
      </c>
      <c r="C607" s="20" t="s">
        <v>1672</v>
      </c>
      <c r="D607" s="20" t="s">
        <v>1534</v>
      </c>
      <c r="E607" s="21">
        <v>42485</v>
      </c>
      <c r="F607" s="21" t="s">
        <v>1842</v>
      </c>
      <c r="G607" s="54" t="s">
        <v>1782</v>
      </c>
      <c r="H607" s="52">
        <v>852598.79</v>
      </c>
      <c r="I607" s="52">
        <v>848335.8</v>
      </c>
      <c r="J607" s="52">
        <v>4262.9899999999907</v>
      </c>
      <c r="K607" s="33">
        <f t="shared" si="49"/>
        <v>4.9999953671057765E-3</v>
      </c>
    </row>
    <row r="608" spans="1:11" ht="15" customHeight="1" x14ac:dyDescent="0.25">
      <c r="A608" t="s">
        <v>1036</v>
      </c>
      <c r="B608">
        <v>2016</v>
      </c>
      <c r="C608" s="20" t="s">
        <v>1673</v>
      </c>
      <c r="D608" s="20" t="s">
        <v>1543</v>
      </c>
      <c r="E608" s="21">
        <v>42487</v>
      </c>
      <c r="F608" s="21" t="s">
        <v>1842</v>
      </c>
      <c r="G608" s="54" t="s">
        <v>1783</v>
      </c>
      <c r="H608" s="52">
        <v>68931.23</v>
      </c>
      <c r="I608" s="52">
        <v>68000</v>
      </c>
      <c r="J608" s="52">
        <v>931.22999999999593</v>
      </c>
      <c r="K608" s="33">
        <f t="shared" si="49"/>
        <v>1.3509551476159587E-2</v>
      </c>
    </row>
    <row r="609" spans="1:11" ht="15" customHeight="1" x14ac:dyDescent="0.25">
      <c r="A609" t="s">
        <v>1036</v>
      </c>
      <c r="B609">
        <v>2016</v>
      </c>
      <c r="C609" s="20" t="s">
        <v>1674</v>
      </c>
      <c r="D609" s="20" t="s">
        <v>1537</v>
      </c>
      <c r="E609" s="21">
        <v>42495</v>
      </c>
      <c r="F609" s="21" t="s">
        <v>506</v>
      </c>
      <c r="G609" s="54" t="s">
        <v>1784</v>
      </c>
      <c r="H609" s="52">
        <v>36600</v>
      </c>
      <c r="I609" s="52">
        <v>36600</v>
      </c>
      <c r="J609" s="52">
        <v>0</v>
      </c>
      <c r="K609" s="33">
        <f t="shared" si="49"/>
        <v>0</v>
      </c>
    </row>
    <row r="610" spans="1:11" ht="15" customHeight="1" x14ac:dyDescent="0.25">
      <c r="A610" t="s">
        <v>1036</v>
      </c>
      <c r="B610">
        <v>2016</v>
      </c>
      <c r="C610" s="20" t="s">
        <v>1675</v>
      </c>
      <c r="D610" s="20" t="s">
        <v>1740</v>
      </c>
      <c r="E610" s="21">
        <v>42503</v>
      </c>
      <c r="F610" s="21" t="s">
        <v>1842</v>
      </c>
      <c r="G610" s="54" t="s">
        <v>1785</v>
      </c>
      <c r="H610" s="52">
        <v>18530933.190000001</v>
      </c>
      <c r="I610" s="52">
        <v>15780853.32</v>
      </c>
      <c r="J610" s="52">
        <v>2750079.870000001</v>
      </c>
      <c r="K610" s="33">
        <f t="shared" si="49"/>
        <v>0.14840482353495554</v>
      </c>
    </row>
    <row r="611" spans="1:11" ht="15" customHeight="1" x14ac:dyDescent="0.25">
      <c r="A611" t="s">
        <v>1036</v>
      </c>
      <c r="B611">
        <v>2016</v>
      </c>
      <c r="C611" s="20" t="s">
        <v>1676</v>
      </c>
      <c r="D611" s="20" t="s">
        <v>1741</v>
      </c>
      <c r="E611" s="21">
        <v>42522</v>
      </c>
      <c r="F611" s="21" t="s">
        <v>1842</v>
      </c>
      <c r="G611" s="54" t="s">
        <v>1786</v>
      </c>
      <c r="H611" s="52">
        <v>1492953.2</v>
      </c>
      <c r="I611" s="52">
        <v>1480743.67</v>
      </c>
      <c r="J611" s="52">
        <v>12209.530000000028</v>
      </c>
      <c r="K611" s="33">
        <f t="shared" si="49"/>
        <v>8.1781063197426604E-3</v>
      </c>
    </row>
    <row r="612" spans="1:11" ht="15" customHeight="1" x14ac:dyDescent="0.25">
      <c r="A612" t="s">
        <v>1036</v>
      </c>
      <c r="B612">
        <v>2016</v>
      </c>
      <c r="C612" s="20" t="s">
        <v>1677</v>
      </c>
      <c r="D612" s="20" t="s">
        <v>1530</v>
      </c>
      <c r="E612" s="21">
        <v>42523</v>
      </c>
      <c r="F612" s="21" t="s">
        <v>1842</v>
      </c>
      <c r="G612" s="54" t="s">
        <v>1787</v>
      </c>
      <c r="H612" s="52">
        <v>354332.25</v>
      </c>
      <c r="I612" s="52">
        <v>347207.02</v>
      </c>
      <c r="J612" s="52">
        <v>7125.2299999999814</v>
      </c>
      <c r="K612" s="33">
        <f t="shared" si="49"/>
        <v>2.010889497075127E-2</v>
      </c>
    </row>
    <row r="613" spans="1:11" ht="15" customHeight="1" x14ac:dyDescent="0.25">
      <c r="A613" t="s">
        <v>1036</v>
      </c>
      <c r="B613">
        <v>2016</v>
      </c>
      <c r="C613" s="20" t="s">
        <v>1678</v>
      </c>
      <c r="D613" s="20" t="s">
        <v>1742</v>
      </c>
      <c r="E613" s="21">
        <v>42524</v>
      </c>
      <c r="F613" s="21" t="s">
        <v>1842</v>
      </c>
      <c r="G613" s="54" t="s">
        <v>1788</v>
      </c>
      <c r="H613" s="52">
        <v>12764723.529999999</v>
      </c>
      <c r="I613" s="52">
        <v>11645571.130000001</v>
      </c>
      <c r="J613" s="52">
        <v>1119152.3999999985</v>
      </c>
      <c r="K613" s="33">
        <f t="shared" si="49"/>
        <v>8.7675412426264948E-2</v>
      </c>
    </row>
    <row r="614" spans="1:11" ht="15" customHeight="1" x14ac:dyDescent="0.25">
      <c r="A614" t="s">
        <v>1036</v>
      </c>
      <c r="B614">
        <v>2016</v>
      </c>
      <c r="C614" s="20" t="s">
        <v>1679</v>
      </c>
      <c r="D614" s="20" t="s">
        <v>1743</v>
      </c>
      <c r="E614" s="21">
        <v>42527</v>
      </c>
      <c r="F614" s="21" t="s">
        <v>1842</v>
      </c>
      <c r="G614" s="54" t="s">
        <v>1789</v>
      </c>
      <c r="H614" s="52">
        <v>652664.81999999995</v>
      </c>
      <c r="I614" s="52">
        <v>647330.74</v>
      </c>
      <c r="J614" s="52">
        <v>5334.0799999999581</v>
      </c>
      <c r="K614" s="33">
        <f t="shared" si="49"/>
        <v>8.1727708259194329E-3</v>
      </c>
    </row>
    <row r="615" spans="1:11" ht="15" customHeight="1" x14ac:dyDescent="0.25">
      <c r="A615" t="s">
        <v>1036</v>
      </c>
      <c r="B615">
        <v>2016</v>
      </c>
      <c r="C615" s="20" t="s">
        <v>1680</v>
      </c>
      <c r="D615" s="20" t="s">
        <v>1744</v>
      </c>
      <c r="E615" s="21">
        <v>42529</v>
      </c>
      <c r="F615" s="21" t="s">
        <v>1842</v>
      </c>
      <c r="G615" s="54" t="s">
        <v>1790</v>
      </c>
      <c r="H615" s="52">
        <v>789190.27</v>
      </c>
      <c r="I615" s="52">
        <v>670811.73</v>
      </c>
      <c r="J615" s="52">
        <v>118378.54000000004</v>
      </c>
      <c r="K615" s="33">
        <f t="shared" si="49"/>
        <v>0.14999999936643926</v>
      </c>
    </row>
    <row r="616" spans="1:11" ht="15" customHeight="1" x14ac:dyDescent="0.25">
      <c r="A616" t="s">
        <v>1036</v>
      </c>
      <c r="B616">
        <v>2016</v>
      </c>
      <c r="C616" s="20" t="s">
        <v>1681</v>
      </c>
      <c r="D616" s="20" t="s">
        <v>1554</v>
      </c>
      <c r="E616" s="21">
        <v>42530</v>
      </c>
      <c r="F616" s="21" t="s">
        <v>1842</v>
      </c>
      <c r="G616" s="54" t="s">
        <v>1791</v>
      </c>
      <c r="H616" s="52">
        <v>492504.79</v>
      </c>
      <c r="I616" s="52">
        <v>478159.99</v>
      </c>
      <c r="J616" s="52">
        <v>14344.799999999988</v>
      </c>
      <c r="K616" s="33">
        <f t="shared" si="49"/>
        <v>2.9126214183622434E-2</v>
      </c>
    </row>
    <row r="617" spans="1:11" ht="15" customHeight="1" x14ac:dyDescent="0.25">
      <c r="A617" t="s">
        <v>1036</v>
      </c>
      <c r="B617">
        <v>2016</v>
      </c>
      <c r="C617" s="20" t="s">
        <v>1682</v>
      </c>
      <c r="D617" s="20" t="s">
        <v>1527</v>
      </c>
      <c r="E617" s="21">
        <v>42534</v>
      </c>
      <c r="F617" s="21" t="s">
        <v>1842</v>
      </c>
      <c r="G617" s="54" t="s">
        <v>1792</v>
      </c>
      <c r="H617" s="52">
        <v>1415487.64</v>
      </c>
      <c r="I617" s="52">
        <v>1407848.52</v>
      </c>
      <c r="J617" s="52">
        <v>7639.1199999998789</v>
      </c>
      <c r="K617" s="33">
        <f t="shared" si="49"/>
        <v>5.3968115186084423E-3</v>
      </c>
    </row>
    <row r="618" spans="1:11" ht="15" customHeight="1" x14ac:dyDescent="0.25">
      <c r="A618" t="s">
        <v>1036</v>
      </c>
      <c r="B618">
        <v>2016</v>
      </c>
      <c r="C618" s="20" t="s">
        <v>1683</v>
      </c>
      <c r="D618" s="20" t="s">
        <v>1563</v>
      </c>
      <c r="E618" s="21">
        <v>42535</v>
      </c>
      <c r="F618" s="21" t="s">
        <v>1842</v>
      </c>
      <c r="G618" s="54" t="s">
        <v>1793</v>
      </c>
      <c r="H618" s="52">
        <v>745684.58</v>
      </c>
      <c r="I618" s="52">
        <v>741935.34</v>
      </c>
      <c r="J618" s="52">
        <v>3749.2399999999907</v>
      </c>
      <c r="K618" s="33">
        <f t="shared" si="49"/>
        <v>5.027916763412207E-3</v>
      </c>
    </row>
    <row r="619" spans="1:11" ht="15" customHeight="1" x14ac:dyDescent="0.25">
      <c r="A619" t="s">
        <v>1036</v>
      </c>
      <c r="B619">
        <v>2016</v>
      </c>
      <c r="C619" s="20" t="s">
        <v>1684</v>
      </c>
      <c r="D619" s="20" t="s">
        <v>1745</v>
      </c>
      <c r="E619" s="21">
        <v>42536</v>
      </c>
      <c r="F619" s="21" t="s">
        <v>1842</v>
      </c>
      <c r="G619" s="54" t="s">
        <v>1794</v>
      </c>
      <c r="H619" s="52">
        <v>9494301.7400000002</v>
      </c>
      <c r="I619" s="52">
        <v>9191115.7699999996</v>
      </c>
      <c r="J619" s="52">
        <v>303185.97000000067</v>
      </c>
      <c r="K619" s="33">
        <f t="shared" si="49"/>
        <v>3.1933466862830155E-2</v>
      </c>
    </row>
    <row r="620" spans="1:11" ht="15" customHeight="1" x14ac:dyDescent="0.25">
      <c r="A620" t="s">
        <v>1036</v>
      </c>
      <c r="B620">
        <v>2016</v>
      </c>
      <c r="C620" s="20" t="s">
        <v>1685</v>
      </c>
      <c r="D620" s="20" t="s">
        <v>1746</v>
      </c>
      <c r="E620" s="21">
        <v>42537</v>
      </c>
      <c r="F620" s="21" t="s">
        <v>1842</v>
      </c>
      <c r="G620" s="54" t="s">
        <v>1795</v>
      </c>
      <c r="H620" s="52">
        <v>144927.24</v>
      </c>
      <c r="I620" s="52">
        <v>127956.12</v>
      </c>
      <c r="J620" s="52">
        <v>16971.119999999995</v>
      </c>
      <c r="K620" s="33">
        <f t="shared" si="49"/>
        <v>0.11710096735437725</v>
      </c>
    </row>
    <row r="621" spans="1:11" ht="15" customHeight="1" x14ac:dyDescent="0.25">
      <c r="A621" t="s">
        <v>1036</v>
      </c>
      <c r="B621">
        <v>2016</v>
      </c>
      <c r="C621" s="20" t="s">
        <v>1686</v>
      </c>
      <c r="D621" s="20" t="s">
        <v>1555</v>
      </c>
      <c r="E621" s="21">
        <v>42538</v>
      </c>
      <c r="F621" s="21" t="s">
        <v>1842</v>
      </c>
      <c r="G621" s="54" t="s">
        <v>1796</v>
      </c>
      <c r="H621" s="52">
        <v>580057.76</v>
      </c>
      <c r="I621" s="52">
        <v>483955.6</v>
      </c>
      <c r="J621" s="52">
        <v>96102.160000000033</v>
      </c>
      <c r="K621" s="33">
        <f t="shared" si="49"/>
        <v>0.16567688017827747</v>
      </c>
    </row>
    <row r="622" spans="1:11" ht="15" customHeight="1" x14ac:dyDescent="0.25">
      <c r="A622" t="s">
        <v>1036</v>
      </c>
      <c r="B622">
        <v>2016</v>
      </c>
      <c r="C622" s="20" t="s">
        <v>1687</v>
      </c>
      <c r="D622" s="20" t="s">
        <v>1536</v>
      </c>
      <c r="E622" s="21">
        <v>42542</v>
      </c>
      <c r="F622" s="21" t="s">
        <v>508</v>
      </c>
      <c r="G622" s="54" t="s">
        <v>1797</v>
      </c>
      <c r="H622" s="52">
        <v>5720</v>
      </c>
      <c r="I622" s="52">
        <v>5200</v>
      </c>
      <c r="J622" s="52">
        <v>520</v>
      </c>
      <c r="K622" s="33">
        <f t="shared" si="49"/>
        <v>9.0909090909090912E-2</v>
      </c>
    </row>
    <row r="623" spans="1:11" ht="15" customHeight="1" x14ac:dyDescent="0.25">
      <c r="A623" t="s">
        <v>1036</v>
      </c>
      <c r="B623">
        <v>2016</v>
      </c>
      <c r="C623" s="20" t="s">
        <v>1688</v>
      </c>
      <c r="D623" s="20" t="s">
        <v>1518</v>
      </c>
      <c r="E623" s="21">
        <v>42543</v>
      </c>
      <c r="F623" s="21" t="s">
        <v>1842</v>
      </c>
      <c r="G623" s="54" t="s">
        <v>1798</v>
      </c>
      <c r="H623" s="52">
        <v>1032938.34</v>
      </c>
      <c r="I623" s="52">
        <v>1024306.78</v>
      </c>
      <c r="J623" s="52">
        <v>8631.5599999999395</v>
      </c>
      <c r="K623" s="33">
        <f t="shared" si="49"/>
        <v>8.3563167962183871E-3</v>
      </c>
    </row>
    <row r="624" spans="1:11" ht="15" customHeight="1" x14ac:dyDescent="0.25">
      <c r="A624" t="s">
        <v>1036</v>
      </c>
      <c r="B624">
        <v>2016</v>
      </c>
      <c r="C624" s="20" t="s">
        <v>1689</v>
      </c>
      <c r="D624" s="20" t="s">
        <v>1539</v>
      </c>
      <c r="E624" s="21">
        <v>42544</v>
      </c>
      <c r="F624" s="21" t="s">
        <v>507</v>
      </c>
      <c r="G624" s="54" t="s">
        <v>1799</v>
      </c>
      <c r="H624" s="52">
        <v>67263</v>
      </c>
      <c r="I624" s="52">
        <v>67263</v>
      </c>
      <c r="J624" s="52">
        <v>0</v>
      </c>
      <c r="K624" s="33">
        <f t="shared" si="49"/>
        <v>0</v>
      </c>
    </row>
    <row r="625" spans="1:11" ht="15" customHeight="1" x14ac:dyDescent="0.25">
      <c r="A625" t="s">
        <v>1036</v>
      </c>
      <c r="B625">
        <v>2016</v>
      </c>
      <c r="C625" s="20" t="s">
        <v>1690</v>
      </c>
      <c r="D625" s="20" t="s">
        <v>1540</v>
      </c>
      <c r="E625" s="21">
        <v>42548</v>
      </c>
      <c r="F625" s="21" t="s">
        <v>507</v>
      </c>
      <c r="G625" s="54" t="s">
        <v>1800</v>
      </c>
      <c r="H625" s="52">
        <v>99931.15</v>
      </c>
      <c r="I625" s="52">
        <v>99931.15</v>
      </c>
      <c r="J625" s="52">
        <v>0</v>
      </c>
      <c r="K625" s="33">
        <f t="shared" si="49"/>
        <v>0</v>
      </c>
    </row>
    <row r="626" spans="1:11" ht="15" customHeight="1" x14ac:dyDescent="0.25">
      <c r="A626" t="s">
        <v>1036</v>
      </c>
      <c r="B626">
        <v>2016</v>
      </c>
      <c r="C626" s="20" t="s">
        <v>1691</v>
      </c>
      <c r="D626" s="20" t="s">
        <v>1747</v>
      </c>
      <c r="E626" s="21">
        <v>42549</v>
      </c>
      <c r="F626" s="21" t="s">
        <v>1842</v>
      </c>
      <c r="G626" s="54" t="s">
        <v>1801</v>
      </c>
      <c r="H626" s="52">
        <v>4808048.1500000004</v>
      </c>
      <c r="I626" s="52">
        <v>4770823.16</v>
      </c>
      <c r="J626" s="52">
        <v>37224.990000000224</v>
      </c>
      <c r="K626" s="33">
        <f t="shared" si="49"/>
        <v>7.7422248776772796E-3</v>
      </c>
    </row>
    <row r="627" spans="1:11" ht="15" customHeight="1" x14ac:dyDescent="0.25">
      <c r="A627" t="s">
        <v>1036</v>
      </c>
      <c r="B627">
        <v>2016</v>
      </c>
      <c r="C627" s="20" t="s">
        <v>1692</v>
      </c>
      <c r="D627" s="20" t="s">
        <v>1545</v>
      </c>
      <c r="E627" s="21">
        <v>42549</v>
      </c>
      <c r="F627" s="21" t="s">
        <v>511</v>
      </c>
      <c r="G627" s="54" t="s">
        <v>1802</v>
      </c>
      <c r="H627" s="52">
        <v>27141.84</v>
      </c>
      <c r="I627" s="52">
        <v>27071.01</v>
      </c>
      <c r="J627" s="52">
        <v>70.830000000001746</v>
      </c>
      <c r="K627" s="33">
        <f t="shared" si="49"/>
        <v>2.6096241080192702E-3</v>
      </c>
    </row>
    <row r="628" spans="1:11" ht="15" customHeight="1" x14ac:dyDescent="0.25">
      <c r="A628" t="s">
        <v>1036</v>
      </c>
      <c r="B628">
        <v>2016</v>
      </c>
      <c r="C628" s="20" t="s">
        <v>1693</v>
      </c>
      <c r="D628" s="20" t="s">
        <v>1748</v>
      </c>
      <c r="E628" s="21">
        <v>42550</v>
      </c>
      <c r="F628" s="21" t="s">
        <v>1842</v>
      </c>
      <c r="G628" s="54" t="s">
        <v>1803</v>
      </c>
      <c r="H628" s="52">
        <v>872009.89</v>
      </c>
      <c r="I628" s="52">
        <v>830485.61</v>
      </c>
      <c r="J628" s="52">
        <v>41524.280000000028</v>
      </c>
      <c r="K628" s="33">
        <f t="shared" si="49"/>
        <v>4.7619047072963848E-2</v>
      </c>
    </row>
    <row r="629" spans="1:11" ht="15" customHeight="1" x14ac:dyDescent="0.25">
      <c r="A629" t="s">
        <v>1036</v>
      </c>
      <c r="B629">
        <v>2016</v>
      </c>
      <c r="C629" s="20" t="s">
        <v>1694</v>
      </c>
      <c r="D629" s="20" t="s">
        <v>1532</v>
      </c>
      <c r="E629" s="21">
        <v>42550</v>
      </c>
      <c r="F629" s="21" t="s">
        <v>1842</v>
      </c>
      <c r="G629" s="54" t="s">
        <v>1804</v>
      </c>
      <c r="H629" s="52">
        <v>29500</v>
      </c>
      <c r="I629" s="52">
        <v>29500</v>
      </c>
      <c r="J629" s="52">
        <v>0</v>
      </c>
      <c r="K629" s="33">
        <f t="shared" si="49"/>
        <v>0</v>
      </c>
    </row>
    <row r="630" spans="1:11" ht="15" customHeight="1" x14ac:dyDescent="0.25">
      <c r="A630" t="s">
        <v>1036</v>
      </c>
      <c r="B630">
        <v>2016</v>
      </c>
      <c r="C630" s="20" t="s">
        <v>1695</v>
      </c>
      <c r="D630" s="20" t="s">
        <v>1544</v>
      </c>
      <c r="E630" s="21">
        <v>42550</v>
      </c>
      <c r="F630" s="21" t="s">
        <v>506</v>
      </c>
      <c r="G630" s="54" t="s">
        <v>1805</v>
      </c>
      <c r="H630" s="52">
        <v>97032</v>
      </c>
      <c r="I630" s="52">
        <v>96768</v>
      </c>
      <c r="J630" s="52">
        <v>264</v>
      </c>
      <c r="K630" s="33">
        <f t="shared" si="49"/>
        <v>2.7207519168933958E-3</v>
      </c>
    </row>
    <row r="631" spans="1:11" ht="15" customHeight="1" x14ac:dyDescent="0.25">
      <c r="A631" t="s">
        <v>1036</v>
      </c>
      <c r="B631">
        <v>2016</v>
      </c>
      <c r="C631" s="20" t="s">
        <v>1696</v>
      </c>
      <c r="D631" s="20" t="s">
        <v>1547</v>
      </c>
      <c r="E631" s="21">
        <v>42551</v>
      </c>
      <c r="F631" s="21" t="s">
        <v>1842</v>
      </c>
      <c r="G631" s="54" t="s">
        <v>1806</v>
      </c>
      <c r="H631" s="52">
        <v>436556.96</v>
      </c>
      <c r="I631" s="52">
        <v>407997.16</v>
      </c>
      <c r="J631" s="52">
        <v>28559.800000000047</v>
      </c>
      <c r="K631" s="33">
        <f t="shared" si="49"/>
        <v>6.542055817870833E-2</v>
      </c>
    </row>
    <row r="632" spans="1:11" ht="15" customHeight="1" x14ac:dyDescent="0.25">
      <c r="A632" t="s">
        <v>1036</v>
      </c>
      <c r="B632">
        <v>2016</v>
      </c>
      <c r="C632" s="20" t="s">
        <v>1697</v>
      </c>
      <c r="D632" s="20" t="s">
        <v>1558</v>
      </c>
      <c r="E632" s="21">
        <v>42551</v>
      </c>
      <c r="F632" s="21" t="s">
        <v>1842</v>
      </c>
      <c r="G632" s="54" t="s">
        <v>1807</v>
      </c>
      <c r="H632" s="52">
        <v>292934.82</v>
      </c>
      <c r="I632" s="52">
        <v>290131.57</v>
      </c>
      <c r="J632" s="52">
        <v>2803.25</v>
      </c>
      <c r="K632" s="33">
        <f t="shared" si="49"/>
        <v>9.5695349566159455E-3</v>
      </c>
    </row>
    <row r="633" spans="1:11" ht="15" customHeight="1" x14ac:dyDescent="0.25">
      <c r="A633" t="s">
        <v>1036</v>
      </c>
      <c r="B633">
        <v>2016</v>
      </c>
      <c r="C633" s="20" t="s">
        <v>1698</v>
      </c>
      <c r="D633" s="20" t="s">
        <v>1564</v>
      </c>
      <c r="E633" s="21">
        <v>42552</v>
      </c>
      <c r="F633" s="21" t="s">
        <v>1842</v>
      </c>
      <c r="G633" s="54" t="s">
        <v>1808</v>
      </c>
      <c r="H633" s="52">
        <v>1070253.97</v>
      </c>
      <c r="I633" s="52">
        <v>1062200.8500000001</v>
      </c>
      <c r="J633" s="52">
        <v>8053.1199999998789</v>
      </c>
      <c r="K633" s="33">
        <f t="shared" si="49"/>
        <v>7.5244943964093676E-3</v>
      </c>
    </row>
    <row r="634" spans="1:11" ht="15" customHeight="1" x14ac:dyDescent="0.25">
      <c r="A634" t="s">
        <v>1036</v>
      </c>
      <c r="B634">
        <v>2016</v>
      </c>
      <c r="C634" s="20" t="s">
        <v>1699</v>
      </c>
      <c r="D634" s="20" t="s">
        <v>1749</v>
      </c>
      <c r="E634" s="21">
        <v>42552</v>
      </c>
      <c r="F634" s="21" t="s">
        <v>508</v>
      </c>
      <c r="G634" s="54" t="s">
        <v>1809</v>
      </c>
      <c r="H634" s="52">
        <v>79980</v>
      </c>
      <c r="I634" s="52">
        <v>79980</v>
      </c>
      <c r="J634" s="52">
        <v>0</v>
      </c>
      <c r="K634" s="33">
        <f t="shared" si="49"/>
        <v>0</v>
      </c>
    </row>
    <row r="635" spans="1:11" ht="15" customHeight="1" x14ac:dyDescent="0.25">
      <c r="A635" t="s">
        <v>1036</v>
      </c>
      <c r="B635">
        <v>2016</v>
      </c>
      <c r="C635" s="20" t="s">
        <v>1700</v>
      </c>
      <c r="D635" s="20" t="s">
        <v>1541</v>
      </c>
      <c r="E635" s="21">
        <v>42555</v>
      </c>
      <c r="F635" s="21" t="s">
        <v>1842</v>
      </c>
      <c r="G635" s="54" t="s">
        <v>1810</v>
      </c>
      <c r="H635" s="52">
        <v>0</v>
      </c>
      <c r="I635" s="52">
        <v>0</v>
      </c>
      <c r="J635" s="52">
        <v>0</v>
      </c>
      <c r="K635" s="33" t="e">
        <f t="shared" si="49"/>
        <v>#DIV/0!</v>
      </c>
    </row>
    <row r="636" spans="1:11" ht="15" customHeight="1" x14ac:dyDescent="0.25">
      <c r="A636" t="s">
        <v>1036</v>
      </c>
      <c r="B636">
        <v>2016</v>
      </c>
      <c r="C636" s="20" t="s">
        <v>1701</v>
      </c>
      <c r="D636" s="20" t="s">
        <v>1568</v>
      </c>
      <c r="E636" s="21">
        <v>42565</v>
      </c>
      <c r="F636" s="21" t="s">
        <v>1842</v>
      </c>
      <c r="G636" s="54" t="s">
        <v>1811</v>
      </c>
      <c r="H636" s="52">
        <v>1238746.19</v>
      </c>
      <c r="I636" s="52">
        <v>1213258.95</v>
      </c>
      <c r="J636" s="52">
        <v>25487.239999999991</v>
      </c>
      <c r="K636" s="33">
        <f t="shared" si="49"/>
        <v>2.0575029982534188E-2</v>
      </c>
    </row>
    <row r="637" spans="1:11" ht="15" customHeight="1" x14ac:dyDescent="0.25">
      <c r="A637" t="s">
        <v>1036</v>
      </c>
      <c r="B637">
        <v>2016</v>
      </c>
      <c r="C637" s="20" t="s">
        <v>1702</v>
      </c>
      <c r="D637" s="20" t="s">
        <v>1557</v>
      </c>
      <c r="E637" s="21">
        <v>42566</v>
      </c>
      <c r="F637" s="21" t="s">
        <v>1842</v>
      </c>
      <c r="G637" s="54" t="s">
        <v>1812</v>
      </c>
      <c r="H637" s="52">
        <v>635439.57999999996</v>
      </c>
      <c r="I637" s="52">
        <v>565545.05000000005</v>
      </c>
      <c r="J637" s="52">
        <v>69894.529999999912</v>
      </c>
      <c r="K637" s="33">
        <f t="shared" si="49"/>
        <v>0.10999398243338873</v>
      </c>
    </row>
    <row r="638" spans="1:11" ht="15" customHeight="1" x14ac:dyDescent="0.25">
      <c r="A638" t="s">
        <v>1036</v>
      </c>
      <c r="B638">
        <v>2016</v>
      </c>
      <c r="C638" s="20" t="s">
        <v>1703</v>
      </c>
      <c r="D638" s="20" t="s">
        <v>1552</v>
      </c>
      <c r="E638" s="21">
        <v>42569</v>
      </c>
      <c r="F638" s="21" t="s">
        <v>1842</v>
      </c>
      <c r="G638" s="54" t="s">
        <v>1813</v>
      </c>
      <c r="H638" s="52">
        <v>603206.23</v>
      </c>
      <c r="I638" s="52">
        <v>597174.17000000004</v>
      </c>
      <c r="J638" s="52">
        <v>6032.0599999999395</v>
      </c>
      <c r="K638" s="33">
        <f t="shared" si="49"/>
        <v>9.9999961870419329E-3</v>
      </c>
    </row>
    <row r="639" spans="1:11" ht="15" customHeight="1" x14ac:dyDescent="0.25">
      <c r="A639" t="s">
        <v>1036</v>
      </c>
      <c r="B639">
        <v>2016</v>
      </c>
      <c r="C639" s="20" t="s">
        <v>1704</v>
      </c>
      <c r="D639" s="20" t="s">
        <v>1573</v>
      </c>
      <c r="E639" s="21">
        <v>42573</v>
      </c>
      <c r="F639" s="21" t="s">
        <v>1842</v>
      </c>
      <c r="G639" s="54" t="s">
        <v>1814</v>
      </c>
      <c r="H639" s="52">
        <v>459676.89</v>
      </c>
      <c r="I639" s="52">
        <v>454676.87</v>
      </c>
      <c r="J639" s="52">
        <v>5000.0200000000186</v>
      </c>
      <c r="K639" s="33">
        <f t="shared" si="49"/>
        <v>1.0877249017239084E-2</v>
      </c>
    </row>
    <row r="640" spans="1:11" ht="15" customHeight="1" x14ac:dyDescent="0.25">
      <c r="A640" t="s">
        <v>1036</v>
      </c>
      <c r="B640">
        <v>2016</v>
      </c>
      <c r="C640" s="20" t="s">
        <v>1705</v>
      </c>
      <c r="D640" s="20" t="s">
        <v>1750</v>
      </c>
      <c r="E640" s="21">
        <v>42578</v>
      </c>
      <c r="F640" s="21" t="s">
        <v>1842</v>
      </c>
      <c r="G640" s="54" t="s">
        <v>1815</v>
      </c>
      <c r="H640" s="52">
        <v>2059069.77</v>
      </c>
      <c r="I640" s="52">
        <v>1769152.71</v>
      </c>
      <c r="J640" s="52">
        <v>289917.06000000006</v>
      </c>
      <c r="K640" s="33">
        <f t="shared" si="49"/>
        <v>0.14080001767011521</v>
      </c>
    </row>
    <row r="641" spans="1:11" ht="15" customHeight="1" x14ac:dyDescent="0.25">
      <c r="A641" t="s">
        <v>1036</v>
      </c>
      <c r="B641">
        <v>2016</v>
      </c>
      <c r="C641" s="20" t="s">
        <v>1706</v>
      </c>
      <c r="D641" s="20" t="s">
        <v>1735</v>
      </c>
      <c r="E641" s="21">
        <v>42579</v>
      </c>
      <c r="F641" s="21" t="s">
        <v>1842</v>
      </c>
      <c r="G641" s="54" t="s">
        <v>1816</v>
      </c>
      <c r="H641" s="52">
        <v>353308.87</v>
      </c>
      <c r="I641" s="52">
        <v>333310.25</v>
      </c>
      <c r="J641" s="52">
        <v>19998.619999999995</v>
      </c>
      <c r="K641" s="33">
        <f t="shared" si="49"/>
        <v>5.6603786935776605E-2</v>
      </c>
    </row>
    <row r="642" spans="1:11" ht="15" customHeight="1" x14ac:dyDescent="0.25">
      <c r="A642" t="s">
        <v>1036</v>
      </c>
      <c r="B642">
        <v>2016</v>
      </c>
      <c r="C642" s="20" t="s">
        <v>1707</v>
      </c>
      <c r="D642" s="20" t="s">
        <v>1549</v>
      </c>
      <c r="E642" s="21">
        <v>42583</v>
      </c>
      <c r="F642" s="21" t="s">
        <v>517</v>
      </c>
      <c r="G642" s="54" t="s">
        <v>1817</v>
      </c>
      <c r="H642" s="52">
        <v>68086</v>
      </c>
      <c r="I642" s="52">
        <v>68086</v>
      </c>
      <c r="J642" s="52">
        <v>0</v>
      </c>
      <c r="K642" s="33">
        <f t="shared" si="49"/>
        <v>0</v>
      </c>
    </row>
    <row r="643" spans="1:11" ht="15" customHeight="1" x14ac:dyDescent="0.25">
      <c r="A643" t="s">
        <v>1036</v>
      </c>
      <c r="B643">
        <v>2016</v>
      </c>
      <c r="C643" s="20" t="s">
        <v>1708</v>
      </c>
      <c r="D643" s="20" t="s">
        <v>1751</v>
      </c>
      <c r="E643" s="21">
        <v>42585</v>
      </c>
      <c r="F643" s="21" t="s">
        <v>506</v>
      </c>
      <c r="G643" s="54" t="s">
        <v>1818</v>
      </c>
      <c r="H643" s="52">
        <v>109263</v>
      </c>
      <c r="I643" s="52">
        <v>99330</v>
      </c>
      <c r="J643" s="52">
        <v>9933</v>
      </c>
      <c r="K643" s="33">
        <f t="shared" si="49"/>
        <v>9.0909090909090912E-2</v>
      </c>
    </row>
    <row r="644" spans="1:11" ht="15" customHeight="1" x14ac:dyDescent="0.25">
      <c r="A644" t="s">
        <v>1036</v>
      </c>
      <c r="B644">
        <v>2016</v>
      </c>
      <c r="C644" s="20" t="s">
        <v>1709</v>
      </c>
      <c r="D644" s="20" t="s">
        <v>1567</v>
      </c>
      <c r="E644" s="21">
        <v>42586</v>
      </c>
      <c r="F644" s="21" t="s">
        <v>1842</v>
      </c>
      <c r="G644" s="54" t="s">
        <v>1819</v>
      </c>
      <c r="H644" s="52">
        <v>878980.3</v>
      </c>
      <c r="I644" s="52">
        <v>870190.52</v>
      </c>
      <c r="J644" s="52">
        <v>8789.7800000000279</v>
      </c>
      <c r="K644" s="33">
        <f t="shared" si="49"/>
        <v>9.9999738333157503E-3</v>
      </c>
    </row>
    <row r="645" spans="1:11" ht="15" customHeight="1" x14ac:dyDescent="0.25">
      <c r="A645" t="s">
        <v>1036</v>
      </c>
      <c r="B645">
        <v>2016</v>
      </c>
      <c r="C645" s="20" t="s">
        <v>1710</v>
      </c>
      <c r="D645" s="20" t="s">
        <v>1556</v>
      </c>
      <c r="E645" s="21">
        <v>42592</v>
      </c>
      <c r="F645" s="21" t="s">
        <v>506</v>
      </c>
      <c r="G645" s="54" t="s">
        <v>1820</v>
      </c>
      <c r="H645" s="52">
        <v>408033</v>
      </c>
      <c r="I645" s="52">
        <v>408000</v>
      </c>
      <c r="J645" s="52">
        <v>33</v>
      </c>
      <c r="K645" s="33">
        <f t="shared" si="49"/>
        <v>8.0875811515245086E-5</v>
      </c>
    </row>
    <row r="646" spans="1:11" ht="15" customHeight="1" x14ac:dyDescent="0.25">
      <c r="A646" t="s">
        <v>1036</v>
      </c>
      <c r="B646">
        <v>2016</v>
      </c>
      <c r="C646" s="20" t="s">
        <v>1711</v>
      </c>
      <c r="D646" s="20" t="s">
        <v>1752</v>
      </c>
      <c r="E646" s="21">
        <v>42594</v>
      </c>
      <c r="F646" s="21" t="s">
        <v>1842</v>
      </c>
      <c r="G646" s="54" t="s">
        <v>1821</v>
      </c>
      <c r="H646" s="52">
        <v>5562053.1600000001</v>
      </c>
      <c r="I646" s="52">
        <v>3908148.32</v>
      </c>
      <c r="J646" s="52">
        <v>1653904.8400000003</v>
      </c>
      <c r="K646" s="33">
        <f t="shared" si="49"/>
        <v>0.29735509395958387</v>
      </c>
    </row>
    <row r="647" spans="1:11" ht="15" customHeight="1" x14ac:dyDescent="0.25">
      <c r="A647" t="s">
        <v>1036</v>
      </c>
      <c r="B647">
        <v>2016</v>
      </c>
      <c r="C647" s="20" t="s">
        <v>1712</v>
      </c>
      <c r="D647" s="20" t="s">
        <v>1566</v>
      </c>
      <c r="E647" s="21">
        <v>42597</v>
      </c>
      <c r="F647" s="21" t="s">
        <v>1842</v>
      </c>
      <c r="G647" s="54" t="s">
        <v>1822</v>
      </c>
      <c r="H647" s="52">
        <v>41205279.950000003</v>
      </c>
      <c r="I647" s="52">
        <v>29301303.920000002</v>
      </c>
      <c r="J647" s="52">
        <v>11903976.030000001</v>
      </c>
      <c r="K647" s="33">
        <f t="shared" si="49"/>
        <v>0.28889443402507453</v>
      </c>
    </row>
    <row r="648" spans="1:11" ht="15" customHeight="1" x14ac:dyDescent="0.25">
      <c r="A648" t="s">
        <v>1036</v>
      </c>
      <c r="B648">
        <v>2016</v>
      </c>
      <c r="C648" s="20" t="s">
        <v>1713</v>
      </c>
      <c r="D648" s="20" t="s">
        <v>1753</v>
      </c>
      <c r="E648" s="21">
        <v>42618</v>
      </c>
      <c r="F648" s="21" t="s">
        <v>1842</v>
      </c>
      <c r="G648" s="54" t="s">
        <v>1823</v>
      </c>
      <c r="H648" s="52">
        <v>673250.12</v>
      </c>
      <c r="I648" s="52">
        <v>665877.14</v>
      </c>
      <c r="J648" s="52">
        <v>7372.9799999999814</v>
      </c>
      <c r="K648" s="33">
        <f t="shared" si="49"/>
        <v>1.0951323707153564E-2</v>
      </c>
    </row>
    <row r="649" spans="1:11" ht="15" customHeight="1" x14ac:dyDescent="0.25">
      <c r="A649" t="s">
        <v>1036</v>
      </c>
      <c r="B649">
        <v>2016</v>
      </c>
      <c r="C649" s="20" t="s">
        <v>1714</v>
      </c>
      <c r="D649" s="20" t="s">
        <v>1754</v>
      </c>
      <c r="E649" s="21">
        <v>42622</v>
      </c>
      <c r="F649" s="21" t="s">
        <v>517</v>
      </c>
      <c r="G649" s="54" t="s">
        <v>1824</v>
      </c>
      <c r="H649" s="52">
        <v>950111.5</v>
      </c>
      <c r="I649" s="52">
        <v>950111.5</v>
      </c>
      <c r="J649" s="52">
        <v>0</v>
      </c>
      <c r="K649" s="33">
        <f t="shared" si="49"/>
        <v>0</v>
      </c>
    </row>
    <row r="650" spans="1:11" ht="15" customHeight="1" x14ac:dyDescent="0.25">
      <c r="A650" t="s">
        <v>1036</v>
      </c>
      <c r="B650">
        <v>2016</v>
      </c>
      <c r="C650" s="20" t="s">
        <v>1715</v>
      </c>
      <c r="D650" s="20" t="s">
        <v>1755</v>
      </c>
      <c r="E650" s="21">
        <v>42628</v>
      </c>
      <c r="F650" s="21" t="s">
        <v>1842</v>
      </c>
      <c r="G650" s="54" t="s">
        <v>1825</v>
      </c>
      <c r="H650" s="52">
        <v>351601.88</v>
      </c>
      <c r="I650" s="52">
        <v>348372.98</v>
      </c>
      <c r="J650" s="52">
        <v>3228.9000000000233</v>
      </c>
      <c r="K650" s="33">
        <f t="shared" si="49"/>
        <v>9.1833979954829108E-3</v>
      </c>
    </row>
    <row r="651" spans="1:11" ht="15" customHeight="1" x14ac:dyDescent="0.25">
      <c r="A651" t="s">
        <v>1036</v>
      </c>
      <c r="B651">
        <v>2016</v>
      </c>
      <c r="C651" s="20" t="s">
        <v>1716</v>
      </c>
      <c r="D651" s="20" t="s">
        <v>1525</v>
      </c>
      <c r="E651" s="21">
        <v>42635</v>
      </c>
      <c r="F651" s="21" t="s">
        <v>1842</v>
      </c>
      <c r="G651" s="54" t="s">
        <v>1826</v>
      </c>
      <c r="H651" s="52">
        <v>1495651.44</v>
      </c>
      <c r="I651" s="52">
        <v>1490140.7</v>
      </c>
      <c r="J651" s="52">
        <v>5510.7399999999907</v>
      </c>
      <c r="K651" s="33">
        <f t="shared" ref="K651:K666" si="50">J651/H651</f>
        <v>3.6845082033284378E-3</v>
      </c>
    </row>
    <row r="652" spans="1:11" ht="15" customHeight="1" x14ac:dyDescent="0.25">
      <c r="A652" t="s">
        <v>1036</v>
      </c>
      <c r="B652">
        <v>2016</v>
      </c>
      <c r="C652" s="20" t="s">
        <v>1717</v>
      </c>
      <c r="D652" s="20" t="s">
        <v>1756</v>
      </c>
      <c r="E652" s="21">
        <v>42639</v>
      </c>
      <c r="F652" s="21" t="s">
        <v>1842</v>
      </c>
      <c r="G652" s="54" t="s">
        <v>1827</v>
      </c>
      <c r="H652" s="52">
        <v>431545.93</v>
      </c>
      <c r="I652" s="52">
        <v>381157.59</v>
      </c>
      <c r="J652" s="52">
        <v>50388.339999999967</v>
      </c>
      <c r="K652" s="33">
        <f t="shared" si="50"/>
        <v>0.1167624034827532</v>
      </c>
    </row>
    <row r="653" spans="1:11" ht="15" customHeight="1" x14ac:dyDescent="0.25">
      <c r="A653" t="s">
        <v>1036</v>
      </c>
      <c r="B653">
        <v>2016</v>
      </c>
      <c r="C653" s="20" t="s">
        <v>1718</v>
      </c>
      <c r="D653" s="20" t="s">
        <v>1517</v>
      </c>
      <c r="E653" s="21">
        <v>42640</v>
      </c>
      <c r="F653" s="21" t="s">
        <v>1842</v>
      </c>
      <c r="G653" s="54" t="s">
        <v>1828</v>
      </c>
      <c r="H653" s="52">
        <v>346500</v>
      </c>
      <c r="I653" s="52">
        <v>315000</v>
      </c>
      <c r="J653" s="52">
        <v>31500</v>
      </c>
      <c r="K653" s="33">
        <f t="shared" si="50"/>
        <v>9.0909090909090912E-2</v>
      </c>
    </row>
    <row r="654" spans="1:11" ht="15" customHeight="1" x14ac:dyDescent="0.25">
      <c r="A654" t="s">
        <v>1036</v>
      </c>
      <c r="B654">
        <v>2016</v>
      </c>
      <c r="C654" s="20" t="s">
        <v>1719</v>
      </c>
      <c r="D654" s="20" t="s">
        <v>1560</v>
      </c>
      <c r="E654" s="21">
        <v>42643</v>
      </c>
      <c r="F654" s="21" t="s">
        <v>1842</v>
      </c>
      <c r="G654" s="54" t="s">
        <v>1829</v>
      </c>
      <c r="H654" s="52">
        <v>169025.12</v>
      </c>
      <c r="I654" s="52">
        <v>169025.12</v>
      </c>
      <c r="J654" s="52">
        <v>0</v>
      </c>
      <c r="K654" s="33">
        <f t="shared" si="50"/>
        <v>0</v>
      </c>
    </row>
    <row r="655" spans="1:11" ht="15" customHeight="1" x14ac:dyDescent="0.25">
      <c r="A655" t="s">
        <v>1036</v>
      </c>
      <c r="B655">
        <v>2016</v>
      </c>
      <c r="C655" s="20" t="s">
        <v>1720</v>
      </c>
      <c r="D655" s="20" t="s">
        <v>1125</v>
      </c>
      <c r="E655" s="21">
        <v>42660</v>
      </c>
      <c r="F655" s="21" t="s">
        <v>1443</v>
      </c>
      <c r="G655" s="54" t="s">
        <v>1830</v>
      </c>
      <c r="H655" s="52">
        <v>46995.9</v>
      </c>
      <c r="I655" s="52">
        <v>44758</v>
      </c>
      <c r="J655" s="52">
        <v>2237.9000000000015</v>
      </c>
      <c r="K655" s="33">
        <f t="shared" si="50"/>
        <v>4.7619047619047651E-2</v>
      </c>
    </row>
    <row r="656" spans="1:11" ht="15" customHeight="1" x14ac:dyDescent="0.25">
      <c r="A656" t="s">
        <v>1036</v>
      </c>
      <c r="B656">
        <v>2016</v>
      </c>
      <c r="C656" s="20" t="s">
        <v>1721</v>
      </c>
      <c r="D656" s="20" t="s">
        <v>1757</v>
      </c>
      <c r="E656" s="21">
        <v>42661</v>
      </c>
      <c r="F656" s="21" t="s">
        <v>1842</v>
      </c>
      <c r="G656" s="54" t="s">
        <v>1831</v>
      </c>
      <c r="H656" s="52">
        <v>181411.87</v>
      </c>
      <c r="I656" s="52">
        <v>180561.87</v>
      </c>
      <c r="J656" s="52">
        <v>850</v>
      </c>
      <c r="K656" s="33">
        <f t="shared" si="50"/>
        <v>4.6854706916366609E-3</v>
      </c>
    </row>
    <row r="657" spans="1:11" ht="15" customHeight="1" x14ac:dyDescent="0.25">
      <c r="A657" t="s">
        <v>1036</v>
      </c>
      <c r="B657">
        <v>2016</v>
      </c>
      <c r="C657" s="20" t="s">
        <v>1722</v>
      </c>
      <c r="D657" s="20" t="s">
        <v>1542</v>
      </c>
      <c r="E657" s="21">
        <v>42661</v>
      </c>
      <c r="F657" s="21" t="s">
        <v>1842</v>
      </c>
      <c r="G657" s="54" t="s">
        <v>1832</v>
      </c>
      <c r="H657" s="52">
        <v>102461.05</v>
      </c>
      <c r="I657" s="52">
        <v>99476.75</v>
      </c>
      <c r="J657" s="52">
        <v>2984.3000000000029</v>
      </c>
      <c r="K657" s="33">
        <f t="shared" si="50"/>
        <v>2.9126189903382824E-2</v>
      </c>
    </row>
    <row r="658" spans="1:11" ht="15" customHeight="1" x14ac:dyDescent="0.25">
      <c r="A658" t="s">
        <v>1036</v>
      </c>
      <c r="B658">
        <v>2016</v>
      </c>
      <c r="C658" s="20" t="s">
        <v>1723</v>
      </c>
      <c r="D658" s="20" t="s">
        <v>1758</v>
      </c>
      <c r="E658" s="21">
        <v>42664</v>
      </c>
      <c r="F658" s="21" t="s">
        <v>1842</v>
      </c>
      <c r="G658" s="54" t="s">
        <v>1833</v>
      </c>
      <c r="H658" s="52">
        <v>279999.58</v>
      </c>
      <c r="I658" s="52">
        <v>275339.01</v>
      </c>
      <c r="J658" s="52">
        <v>4660.570000000007</v>
      </c>
      <c r="K658" s="33">
        <f t="shared" si="50"/>
        <v>1.6644917824519618E-2</v>
      </c>
    </row>
    <row r="659" spans="1:11" ht="15" customHeight="1" x14ac:dyDescent="0.25">
      <c r="A659" t="s">
        <v>1036</v>
      </c>
      <c r="B659">
        <v>2016</v>
      </c>
      <c r="C659" s="20" t="s">
        <v>1724</v>
      </c>
      <c r="D659" s="20" t="s">
        <v>1759</v>
      </c>
      <c r="E659" s="21">
        <v>42668</v>
      </c>
      <c r="F659" s="21" t="s">
        <v>1842</v>
      </c>
      <c r="G659" s="54" t="s">
        <v>1834</v>
      </c>
      <c r="H659" s="52">
        <v>541410.91</v>
      </c>
      <c r="I659" s="52">
        <v>414696.02</v>
      </c>
      <c r="J659" s="52">
        <v>126714.89000000001</v>
      </c>
      <c r="K659" s="33">
        <f t="shared" si="50"/>
        <v>0.23404568999172923</v>
      </c>
    </row>
    <row r="660" spans="1:11" ht="15" customHeight="1" x14ac:dyDescent="0.25">
      <c r="A660" t="s">
        <v>1036</v>
      </c>
      <c r="B660">
        <v>2016</v>
      </c>
      <c r="C660" s="20" t="s">
        <v>1725</v>
      </c>
      <c r="D660" s="20" t="s">
        <v>1551</v>
      </c>
      <c r="E660" s="21">
        <v>42682</v>
      </c>
      <c r="F660" s="21" t="s">
        <v>1842</v>
      </c>
      <c r="G660" s="54" t="s">
        <v>1835</v>
      </c>
      <c r="H660" s="52">
        <v>145384.44</v>
      </c>
      <c r="I660" s="52">
        <v>135324.5</v>
      </c>
      <c r="J660" s="52">
        <v>10059.940000000002</v>
      </c>
      <c r="K660" s="33">
        <f t="shared" si="50"/>
        <v>6.9195437971216189E-2</v>
      </c>
    </row>
    <row r="661" spans="1:11" ht="15" customHeight="1" x14ac:dyDescent="0.25">
      <c r="A661" t="s">
        <v>1036</v>
      </c>
      <c r="B661">
        <v>2016</v>
      </c>
      <c r="C661" s="20" t="s">
        <v>1726</v>
      </c>
      <c r="D661" s="20" t="s">
        <v>1561</v>
      </c>
      <c r="E661" s="21">
        <v>42682</v>
      </c>
      <c r="F661" s="21" t="s">
        <v>1443</v>
      </c>
      <c r="G661" s="54" t="s">
        <v>1836</v>
      </c>
      <c r="H661" s="52">
        <v>43750</v>
      </c>
      <c r="I661" s="52">
        <v>43600</v>
      </c>
      <c r="J661" s="52">
        <v>150</v>
      </c>
      <c r="K661" s="33">
        <f t="shared" si="50"/>
        <v>3.4285714285714284E-3</v>
      </c>
    </row>
    <row r="662" spans="1:11" ht="15" customHeight="1" x14ac:dyDescent="0.25">
      <c r="A662" t="s">
        <v>1036</v>
      </c>
      <c r="B662">
        <v>2016</v>
      </c>
      <c r="C662" s="20" t="s">
        <v>1727</v>
      </c>
      <c r="D662" s="20" t="s">
        <v>1760</v>
      </c>
      <c r="E662" s="21">
        <v>42685</v>
      </c>
      <c r="F662" s="21" t="s">
        <v>1842</v>
      </c>
      <c r="G662" s="54" t="s">
        <v>1837</v>
      </c>
      <c r="H662" s="52">
        <v>19291481.379999999</v>
      </c>
      <c r="I662" s="52">
        <v>10148690.630000001</v>
      </c>
      <c r="J662" s="52">
        <v>9142790.7499999981</v>
      </c>
      <c r="K662" s="33">
        <f t="shared" si="50"/>
        <v>0.47392891037795454</v>
      </c>
    </row>
    <row r="663" spans="1:11" ht="15" customHeight="1" x14ac:dyDescent="0.25">
      <c r="A663" t="s">
        <v>1036</v>
      </c>
      <c r="B663">
        <v>2016</v>
      </c>
      <c r="C663" s="20" t="s">
        <v>1728</v>
      </c>
      <c r="D663" s="20" t="s">
        <v>1578</v>
      </c>
      <c r="E663" s="21">
        <v>42697</v>
      </c>
      <c r="F663" s="21" t="s">
        <v>516</v>
      </c>
      <c r="G663" s="54" t="s">
        <v>1838</v>
      </c>
      <c r="H663" s="52">
        <v>180686.92</v>
      </c>
      <c r="I663" s="52">
        <v>180672.5</v>
      </c>
      <c r="J663" s="52">
        <v>14.420000000012806</v>
      </c>
      <c r="K663" s="33">
        <f t="shared" si="50"/>
        <v>7.9806551575580594E-5</v>
      </c>
    </row>
    <row r="664" spans="1:11" ht="15" customHeight="1" x14ac:dyDescent="0.25">
      <c r="A664" t="s">
        <v>1036</v>
      </c>
      <c r="B664">
        <v>2016</v>
      </c>
      <c r="C664" s="20" t="s">
        <v>1729</v>
      </c>
      <c r="D664" s="20" t="s">
        <v>1542</v>
      </c>
      <c r="E664" s="21">
        <v>42702</v>
      </c>
      <c r="F664" s="21" t="s">
        <v>1842</v>
      </c>
      <c r="G664" s="54" t="s">
        <v>1839</v>
      </c>
      <c r="H664" s="52">
        <v>20706.53</v>
      </c>
      <c r="I664" s="52">
        <v>19720.5</v>
      </c>
      <c r="J664" s="52">
        <v>986.02999999999884</v>
      </c>
      <c r="K664" s="33">
        <f t="shared" si="50"/>
        <v>4.7619277590209411E-2</v>
      </c>
    </row>
    <row r="665" spans="1:11" ht="15" customHeight="1" x14ac:dyDescent="0.25">
      <c r="A665" t="s">
        <v>1036</v>
      </c>
      <c r="B665">
        <v>2016</v>
      </c>
      <c r="C665" s="20" t="s">
        <v>1730</v>
      </c>
      <c r="D665" s="20" t="s">
        <v>1542</v>
      </c>
      <c r="E665" s="21">
        <v>42704</v>
      </c>
      <c r="F665" s="21" t="s">
        <v>1842</v>
      </c>
      <c r="G665" s="54" t="s">
        <v>1840</v>
      </c>
      <c r="H665" s="52">
        <v>23433.02</v>
      </c>
      <c r="I665" s="52">
        <v>22750.5</v>
      </c>
      <c r="J665" s="52">
        <v>682.52000000000044</v>
      </c>
      <c r="K665" s="33">
        <f t="shared" si="50"/>
        <v>2.9126420751571944E-2</v>
      </c>
    </row>
    <row r="666" spans="1:11" ht="15" customHeight="1" x14ac:dyDescent="0.25">
      <c r="A666" t="s">
        <v>1036</v>
      </c>
      <c r="B666">
        <v>2016</v>
      </c>
      <c r="C666" s="20" t="s">
        <v>1731</v>
      </c>
      <c r="D666" s="20" t="s">
        <v>1761</v>
      </c>
      <c r="E666" s="21">
        <v>42724</v>
      </c>
      <c r="F666" s="21" t="s">
        <v>1842</v>
      </c>
      <c r="G666" s="54" t="s">
        <v>1841</v>
      </c>
      <c r="H666" s="52">
        <v>1432382.97</v>
      </c>
      <c r="I666" s="52">
        <v>943224.17</v>
      </c>
      <c r="J666" s="52">
        <v>489158.79999999993</v>
      </c>
      <c r="K666" s="33">
        <f t="shared" si="50"/>
        <v>0.34150001099217198</v>
      </c>
    </row>
    <row r="667" spans="1:11" ht="15" customHeight="1" x14ac:dyDescent="0.25">
      <c r="A667" t="s">
        <v>1036</v>
      </c>
      <c r="B667">
        <v>2017</v>
      </c>
      <c r="C667" s="20" t="s">
        <v>1843</v>
      </c>
      <c r="D667" s="20" t="s">
        <v>1892</v>
      </c>
      <c r="E667" s="21">
        <v>42736</v>
      </c>
      <c r="F667" s="21" t="s">
        <v>1842</v>
      </c>
      <c r="G667" s="54" t="s">
        <v>1901</v>
      </c>
      <c r="H667" s="52">
        <v>0</v>
      </c>
      <c r="I667" s="52">
        <v>0</v>
      </c>
      <c r="J667" s="52">
        <v>0</v>
      </c>
      <c r="K667" s="33" t="e">
        <f>J667/H667</f>
        <v>#DIV/0!</v>
      </c>
    </row>
    <row r="668" spans="1:11" ht="15" customHeight="1" x14ac:dyDescent="0.25">
      <c r="A668" t="s">
        <v>1036</v>
      </c>
      <c r="B668">
        <v>2017</v>
      </c>
      <c r="C668" s="20" t="s">
        <v>1844</v>
      </c>
      <c r="D668" s="20" t="s">
        <v>1118</v>
      </c>
      <c r="E668" s="21">
        <v>42738</v>
      </c>
      <c r="F668" s="21" t="s">
        <v>508</v>
      </c>
      <c r="G668" s="54" t="s">
        <v>1902</v>
      </c>
      <c r="H668" s="52">
        <v>129346.02</v>
      </c>
      <c r="I668" s="52">
        <v>128699.94</v>
      </c>
      <c r="J668" s="52">
        <v>646.08000000000175</v>
      </c>
      <c r="K668" s="33">
        <f t="shared" ref="K668:K715" si="51">J668/H668</f>
        <v>4.9949739466278262E-3</v>
      </c>
    </row>
    <row r="669" spans="1:11" ht="15" customHeight="1" x14ac:dyDescent="0.25">
      <c r="A669" t="s">
        <v>1036</v>
      </c>
      <c r="B669">
        <v>2017</v>
      </c>
      <c r="C669" s="20" t="s">
        <v>1845</v>
      </c>
      <c r="D669" s="20" t="s">
        <v>1338</v>
      </c>
      <c r="E669" s="21">
        <v>42766</v>
      </c>
      <c r="F669" s="21" t="s">
        <v>1842</v>
      </c>
      <c r="G669" s="54" t="s">
        <v>1903</v>
      </c>
      <c r="H669" s="52">
        <v>98000</v>
      </c>
      <c r="I669" s="52">
        <v>97832</v>
      </c>
      <c r="J669" s="52">
        <v>168</v>
      </c>
      <c r="K669" s="33">
        <f t="shared" si="51"/>
        <v>1.7142857142857142E-3</v>
      </c>
    </row>
    <row r="670" spans="1:11" ht="15" customHeight="1" x14ac:dyDescent="0.25">
      <c r="A670" t="s">
        <v>1036</v>
      </c>
      <c r="B670">
        <v>2017</v>
      </c>
      <c r="C670" s="20" t="s">
        <v>1846</v>
      </c>
      <c r="D670" s="20" t="s">
        <v>1893</v>
      </c>
      <c r="E670" s="21">
        <v>42781</v>
      </c>
      <c r="F670" s="21" t="s">
        <v>1842</v>
      </c>
      <c r="G670" s="54" t="s">
        <v>1904</v>
      </c>
      <c r="H670" s="52">
        <v>1486150.46</v>
      </c>
      <c r="I670" s="52">
        <v>1471086.73</v>
      </c>
      <c r="J670" s="52">
        <v>15063.729999999981</v>
      </c>
      <c r="K670" s="33">
        <f t="shared" si="51"/>
        <v>1.0136073301757066E-2</v>
      </c>
    </row>
    <row r="671" spans="1:11" ht="15" customHeight="1" x14ac:dyDescent="0.25">
      <c r="A671" t="s">
        <v>1036</v>
      </c>
      <c r="B671">
        <v>2017</v>
      </c>
      <c r="C671" s="20" t="s">
        <v>1847</v>
      </c>
      <c r="D671" s="20" t="s">
        <v>1110</v>
      </c>
      <c r="E671" s="21">
        <v>42781</v>
      </c>
      <c r="F671" s="21" t="s">
        <v>1842</v>
      </c>
      <c r="G671" s="54" t="s">
        <v>1905</v>
      </c>
      <c r="H671" s="52">
        <v>436756.08</v>
      </c>
      <c r="I671" s="52">
        <v>435138.26</v>
      </c>
      <c r="J671" s="52">
        <v>1617.820000000007</v>
      </c>
      <c r="K671" s="33">
        <f t="shared" si="51"/>
        <v>3.704172818842057E-3</v>
      </c>
    </row>
    <row r="672" spans="1:11" ht="15" customHeight="1" x14ac:dyDescent="0.25">
      <c r="A672" t="s">
        <v>1036</v>
      </c>
      <c r="B672">
        <v>2017</v>
      </c>
      <c r="C672" s="20" t="s">
        <v>1848</v>
      </c>
      <c r="D672" s="20" t="s">
        <v>1123</v>
      </c>
      <c r="E672" s="21">
        <v>42816</v>
      </c>
      <c r="F672" s="21" t="s">
        <v>1842</v>
      </c>
      <c r="G672" s="54" t="s">
        <v>1906</v>
      </c>
      <c r="H672" s="52">
        <v>813565.89</v>
      </c>
      <c r="I672" s="52">
        <v>812386.02</v>
      </c>
      <c r="J672" s="52">
        <v>1179.8699999999953</v>
      </c>
      <c r="K672" s="33">
        <f t="shared" si="51"/>
        <v>1.4502451669894806E-3</v>
      </c>
    </row>
    <row r="673" spans="1:11" ht="15" customHeight="1" x14ac:dyDescent="0.25">
      <c r="A673" t="s">
        <v>1036</v>
      </c>
      <c r="B673">
        <v>2017</v>
      </c>
      <c r="C673" s="20" t="s">
        <v>1849</v>
      </c>
      <c r="D673" s="20" t="s">
        <v>1116</v>
      </c>
      <c r="E673" s="21">
        <v>42825</v>
      </c>
      <c r="F673" s="21" t="s">
        <v>1842</v>
      </c>
      <c r="G673" s="54" t="s">
        <v>1907</v>
      </c>
      <c r="H673" s="52">
        <v>663192.14</v>
      </c>
      <c r="I673" s="52">
        <v>661142.48</v>
      </c>
      <c r="J673" s="52">
        <v>2049.6600000000326</v>
      </c>
      <c r="K673" s="33">
        <f t="shared" si="51"/>
        <v>3.0905975453810906E-3</v>
      </c>
    </row>
    <row r="674" spans="1:11" ht="15" customHeight="1" x14ac:dyDescent="0.25">
      <c r="A674" t="s">
        <v>1036</v>
      </c>
      <c r="B674">
        <v>2017</v>
      </c>
      <c r="C674" s="20" t="s">
        <v>1850</v>
      </c>
      <c r="D674" s="20" t="s">
        <v>1332</v>
      </c>
      <c r="E674" s="21">
        <v>42843</v>
      </c>
      <c r="F674" s="21" t="s">
        <v>1842</v>
      </c>
      <c r="G674" s="54" t="s">
        <v>1908</v>
      </c>
      <c r="H674" s="52">
        <v>1495927.19</v>
      </c>
      <c r="I674" s="52">
        <v>1495000</v>
      </c>
      <c r="J674" s="52">
        <v>927.18999999994412</v>
      </c>
      <c r="K674" s="33">
        <f t="shared" si="51"/>
        <v>6.1980957776423872E-4</v>
      </c>
    </row>
    <row r="675" spans="1:11" ht="15" customHeight="1" x14ac:dyDescent="0.25">
      <c r="A675" t="s">
        <v>1036</v>
      </c>
      <c r="B675">
        <v>2017</v>
      </c>
      <c r="C675" s="20" t="s">
        <v>1851</v>
      </c>
      <c r="D675" s="20" t="s">
        <v>1325</v>
      </c>
      <c r="E675" s="21">
        <v>42843</v>
      </c>
      <c r="F675" s="21" t="s">
        <v>508</v>
      </c>
      <c r="G675" s="54" t="s">
        <v>1909</v>
      </c>
      <c r="H675" s="52">
        <v>197582</v>
      </c>
      <c r="I675" s="52">
        <v>179620</v>
      </c>
      <c r="J675" s="52">
        <v>17962</v>
      </c>
      <c r="K675" s="33">
        <f t="shared" si="51"/>
        <v>9.0909090909090912E-2</v>
      </c>
    </row>
    <row r="676" spans="1:11" ht="15" customHeight="1" x14ac:dyDescent="0.25">
      <c r="A676" t="s">
        <v>1036</v>
      </c>
      <c r="B676">
        <v>2017</v>
      </c>
      <c r="C676" s="20" t="s">
        <v>1852</v>
      </c>
      <c r="D676" s="20" t="s">
        <v>1109</v>
      </c>
      <c r="E676" s="21">
        <v>42860</v>
      </c>
      <c r="F676" s="21" t="s">
        <v>508</v>
      </c>
      <c r="G676" s="54" t="s">
        <v>1910</v>
      </c>
      <c r="H676" s="52">
        <v>76800</v>
      </c>
      <c r="I676" s="52">
        <v>75900</v>
      </c>
      <c r="J676" s="52">
        <v>900</v>
      </c>
      <c r="K676" s="33">
        <f t="shared" si="51"/>
        <v>1.171875E-2</v>
      </c>
    </row>
    <row r="677" spans="1:11" ht="15" customHeight="1" x14ac:dyDescent="0.25">
      <c r="A677" t="s">
        <v>1036</v>
      </c>
      <c r="B677">
        <v>2017</v>
      </c>
      <c r="C677" s="20" t="s">
        <v>1853</v>
      </c>
      <c r="D677" s="20" t="s">
        <v>1125</v>
      </c>
      <c r="E677" s="21">
        <v>42860</v>
      </c>
      <c r="F677" s="21" t="s">
        <v>1842</v>
      </c>
      <c r="G677" s="54" t="s">
        <v>1911</v>
      </c>
      <c r="H677" s="52">
        <v>9000</v>
      </c>
      <c r="I677" s="52">
        <v>9000</v>
      </c>
      <c r="J677" s="52">
        <v>0</v>
      </c>
      <c r="K677" s="33">
        <f t="shared" si="51"/>
        <v>0</v>
      </c>
    </row>
    <row r="678" spans="1:11" ht="15" customHeight="1" x14ac:dyDescent="0.25">
      <c r="A678" t="s">
        <v>1036</v>
      </c>
      <c r="B678">
        <v>2017</v>
      </c>
      <c r="C678" s="20" t="s">
        <v>1854</v>
      </c>
      <c r="D678" s="20" t="s">
        <v>1132</v>
      </c>
      <c r="E678" s="21">
        <v>42874</v>
      </c>
      <c r="F678" s="21" t="s">
        <v>516</v>
      </c>
      <c r="G678" s="54" t="s">
        <v>1912</v>
      </c>
      <c r="H678" s="52">
        <v>3938610.33</v>
      </c>
      <c r="I678" s="52">
        <v>3580554.84</v>
      </c>
      <c r="J678" s="52">
        <v>358055.49000000022</v>
      </c>
      <c r="K678" s="33">
        <f t="shared" si="51"/>
        <v>9.0909092293981822E-2</v>
      </c>
    </row>
    <row r="679" spans="1:11" ht="15" customHeight="1" x14ac:dyDescent="0.25">
      <c r="A679" t="s">
        <v>1036</v>
      </c>
      <c r="B679">
        <v>2017</v>
      </c>
      <c r="C679" s="20" t="s">
        <v>1855</v>
      </c>
      <c r="D679" s="20" t="s">
        <v>1117</v>
      </c>
      <c r="E679" s="21">
        <v>42888</v>
      </c>
      <c r="F679" s="21" t="s">
        <v>1842</v>
      </c>
      <c r="G679" s="54" t="s">
        <v>1913</v>
      </c>
      <c r="H679" s="52">
        <v>581750.17000000004</v>
      </c>
      <c r="I679" s="52">
        <v>523498.1</v>
      </c>
      <c r="J679" s="52">
        <v>58252.070000000065</v>
      </c>
      <c r="K679" s="33">
        <f t="shared" si="51"/>
        <v>0.10013245032657242</v>
      </c>
    </row>
    <row r="680" spans="1:11" ht="15" customHeight="1" x14ac:dyDescent="0.25">
      <c r="A680" t="s">
        <v>1036</v>
      </c>
      <c r="B680">
        <v>2017</v>
      </c>
      <c r="C680" s="20" t="s">
        <v>1856</v>
      </c>
      <c r="D680" s="20" t="s">
        <v>1894</v>
      </c>
      <c r="E680" s="21">
        <v>42891</v>
      </c>
      <c r="F680" s="21" t="s">
        <v>1842</v>
      </c>
      <c r="G680" s="54" t="s">
        <v>1914</v>
      </c>
      <c r="H680" s="52">
        <v>0</v>
      </c>
      <c r="I680" s="52">
        <v>0</v>
      </c>
      <c r="J680" s="52">
        <v>0</v>
      </c>
      <c r="K680" s="33" t="e">
        <f t="shared" si="51"/>
        <v>#DIV/0!</v>
      </c>
    </row>
    <row r="681" spans="1:11" ht="15" customHeight="1" x14ac:dyDescent="0.25">
      <c r="A681" t="s">
        <v>1036</v>
      </c>
      <c r="B681">
        <v>2017</v>
      </c>
      <c r="C681" s="20" t="s">
        <v>1857</v>
      </c>
      <c r="D681" s="20" t="s">
        <v>1141</v>
      </c>
      <c r="E681" s="21">
        <v>42899</v>
      </c>
      <c r="F681" s="21" t="s">
        <v>1842</v>
      </c>
      <c r="G681" s="54" t="s">
        <v>1915</v>
      </c>
      <c r="H681" s="52">
        <v>165600</v>
      </c>
      <c r="I681" s="52">
        <v>165000</v>
      </c>
      <c r="J681" s="52">
        <v>600</v>
      </c>
      <c r="K681" s="33">
        <f t="shared" si="51"/>
        <v>3.6231884057971015E-3</v>
      </c>
    </row>
    <row r="682" spans="1:11" ht="15" customHeight="1" x14ac:dyDescent="0.25">
      <c r="A682" t="s">
        <v>1036</v>
      </c>
      <c r="B682">
        <v>2017</v>
      </c>
      <c r="C682" s="20" t="s">
        <v>1858</v>
      </c>
      <c r="D682" s="20" t="s">
        <v>1108</v>
      </c>
      <c r="E682" s="21">
        <v>42900</v>
      </c>
      <c r="F682" s="21" t="s">
        <v>1842</v>
      </c>
      <c r="G682" s="54" t="s">
        <v>1916</v>
      </c>
      <c r="H682" s="52">
        <v>148326.95000000001</v>
      </c>
      <c r="I682" s="52">
        <v>147826.95000000001</v>
      </c>
      <c r="J682" s="52">
        <v>500</v>
      </c>
      <c r="K682" s="33">
        <f t="shared" si="51"/>
        <v>3.3709315805388025E-3</v>
      </c>
    </row>
    <row r="683" spans="1:11" ht="15" customHeight="1" x14ac:dyDescent="0.25">
      <c r="A683" t="s">
        <v>1036</v>
      </c>
      <c r="B683">
        <v>2017</v>
      </c>
      <c r="C683" s="20" t="s">
        <v>1859</v>
      </c>
      <c r="D683" s="20" t="s">
        <v>1124</v>
      </c>
      <c r="E683" s="21">
        <v>42906</v>
      </c>
      <c r="F683" s="21" t="s">
        <v>1842</v>
      </c>
      <c r="G683" s="54" t="s">
        <v>1917</v>
      </c>
      <c r="H683" s="52">
        <v>0</v>
      </c>
      <c r="I683" s="52">
        <v>0</v>
      </c>
      <c r="J683" s="52">
        <v>0</v>
      </c>
      <c r="K683" s="33" t="e">
        <f t="shared" si="51"/>
        <v>#DIV/0!</v>
      </c>
    </row>
    <row r="684" spans="1:11" ht="15" customHeight="1" x14ac:dyDescent="0.25">
      <c r="A684" t="s">
        <v>1036</v>
      </c>
      <c r="B684">
        <v>2017</v>
      </c>
      <c r="C684" s="20" t="s">
        <v>1860</v>
      </c>
      <c r="D684" s="20" t="s">
        <v>1133</v>
      </c>
      <c r="E684" s="21">
        <v>42909</v>
      </c>
      <c r="F684" s="21" t="s">
        <v>1842</v>
      </c>
      <c r="G684" s="54" t="s">
        <v>1918</v>
      </c>
      <c r="H684" s="52">
        <v>201300</v>
      </c>
      <c r="I684" s="52">
        <v>200745</v>
      </c>
      <c r="J684" s="52">
        <v>555</v>
      </c>
      <c r="K684" s="33">
        <f t="shared" si="51"/>
        <v>2.7570789865871835E-3</v>
      </c>
    </row>
    <row r="685" spans="1:11" ht="15" customHeight="1" x14ac:dyDescent="0.25">
      <c r="A685" t="s">
        <v>1036</v>
      </c>
      <c r="B685">
        <v>2017</v>
      </c>
      <c r="C685" s="20" t="s">
        <v>1861</v>
      </c>
      <c r="D685" s="20" t="s">
        <v>1127</v>
      </c>
      <c r="E685" s="21">
        <v>42909</v>
      </c>
      <c r="F685" s="21" t="s">
        <v>508</v>
      </c>
      <c r="G685" s="54" t="s">
        <v>1919</v>
      </c>
      <c r="H685" s="52">
        <v>259072</v>
      </c>
      <c r="I685" s="52">
        <v>259072</v>
      </c>
      <c r="J685" s="52">
        <v>0</v>
      </c>
      <c r="K685" s="33">
        <f t="shared" si="51"/>
        <v>0</v>
      </c>
    </row>
    <row r="686" spans="1:11" ht="15" customHeight="1" x14ac:dyDescent="0.25">
      <c r="A686" t="s">
        <v>1036</v>
      </c>
      <c r="B686">
        <v>2017</v>
      </c>
      <c r="C686" s="20" t="s">
        <v>1862</v>
      </c>
      <c r="D686" s="20" t="s">
        <v>1112</v>
      </c>
      <c r="E686" s="21">
        <v>42920</v>
      </c>
      <c r="F686" s="21" t="s">
        <v>506</v>
      </c>
      <c r="G686" s="54" t="s">
        <v>1920</v>
      </c>
      <c r="H686" s="52">
        <v>135430</v>
      </c>
      <c r="I686" s="52">
        <v>135430</v>
      </c>
      <c r="J686" s="52">
        <v>0</v>
      </c>
      <c r="K686" s="33">
        <f t="shared" si="51"/>
        <v>0</v>
      </c>
    </row>
    <row r="687" spans="1:11" ht="15" customHeight="1" x14ac:dyDescent="0.25">
      <c r="A687" t="s">
        <v>1036</v>
      </c>
      <c r="B687">
        <v>2017</v>
      </c>
      <c r="C687" s="20" t="s">
        <v>1863</v>
      </c>
      <c r="D687" s="20" t="s">
        <v>1336</v>
      </c>
      <c r="E687" s="21">
        <v>42940</v>
      </c>
      <c r="F687" s="21" t="s">
        <v>506</v>
      </c>
      <c r="G687" s="54" t="s">
        <v>1921</v>
      </c>
      <c r="H687" s="52">
        <v>235908</v>
      </c>
      <c r="I687" s="52">
        <v>235363.5</v>
      </c>
      <c r="J687" s="52">
        <v>544.5</v>
      </c>
      <c r="K687" s="33">
        <f t="shared" si="51"/>
        <v>2.308103158858538E-3</v>
      </c>
    </row>
    <row r="688" spans="1:11" ht="15" customHeight="1" x14ac:dyDescent="0.25">
      <c r="A688" t="s">
        <v>1036</v>
      </c>
      <c r="B688">
        <v>2017</v>
      </c>
      <c r="C688" s="20" t="s">
        <v>1864</v>
      </c>
      <c r="D688" s="20" t="s">
        <v>1113</v>
      </c>
      <c r="E688" s="21">
        <v>42958</v>
      </c>
      <c r="F688" s="21" t="s">
        <v>507</v>
      </c>
      <c r="G688" s="54" t="s">
        <v>1922</v>
      </c>
      <c r="H688" s="52">
        <v>149500</v>
      </c>
      <c r="I688" s="52">
        <v>130000</v>
      </c>
      <c r="J688" s="52">
        <v>19500</v>
      </c>
      <c r="K688" s="33">
        <f t="shared" si="51"/>
        <v>0.13043478260869565</v>
      </c>
    </row>
    <row r="689" spans="1:11" ht="15" customHeight="1" x14ac:dyDescent="0.25">
      <c r="A689" t="s">
        <v>1036</v>
      </c>
      <c r="B689">
        <v>2017</v>
      </c>
      <c r="C689" s="20" t="s">
        <v>1865</v>
      </c>
      <c r="D689" s="20" t="s">
        <v>1136</v>
      </c>
      <c r="E689" s="21">
        <v>42958</v>
      </c>
      <c r="F689" s="21" t="s">
        <v>508</v>
      </c>
      <c r="G689" s="54" t="s">
        <v>1923</v>
      </c>
      <c r="H689" s="52">
        <v>99900</v>
      </c>
      <c r="I689" s="52">
        <v>99900</v>
      </c>
      <c r="J689" s="52">
        <v>0</v>
      </c>
      <c r="K689" s="33">
        <f t="shared" si="51"/>
        <v>0</v>
      </c>
    </row>
    <row r="690" spans="1:11" ht="15" customHeight="1" x14ac:dyDescent="0.25">
      <c r="A690" t="s">
        <v>1036</v>
      </c>
      <c r="B690">
        <v>2017</v>
      </c>
      <c r="C690" s="20" t="s">
        <v>1866</v>
      </c>
      <c r="D690" s="20" t="s">
        <v>1148</v>
      </c>
      <c r="E690" s="21">
        <v>42958</v>
      </c>
      <c r="F690" s="21" t="s">
        <v>516</v>
      </c>
      <c r="G690" s="54" t="s">
        <v>1924</v>
      </c>
      <c r="H690" s="52">
        <v>99326.95</v>
      </c>
      <c r="I690" s="52">
        <v>99326.95</v>
      </c>
      <c r="J690" s="52">
        <v>0</v>
      </c>
      <c r="K690" s="33">
        <f t="shared" si="51"/>
        <v>0</v>
      </c>
    </row>
    <row r="691" spans="1:11" ht="15" customHeight="1" x14ac:dyDescent="0.25">
      <c r="A691" t="s">
        <v>1036</v>
      </c>
      <c r="B691">
        <v>2017</v>
      </c>
      <c r="C691" s="20" t="s">
        <v>1867</v>
      </c>
      <c r="D691" s="20" t="s">
        <v>1895</v>
      </c>
      <c r="E691" s="21">
        <v>42982</v>
      </c>
      <c r="F691" s="21" t="s">
        <v>1842</v>
      </c>
      <c r="G691" s="54" t="s">
        <v>1925</v>
      </c>
      <c r="H691" s="52">
        <v>0</v>
      </c>
      <c r="I691" s="52">
        <v>0</v>
      </c>
      <c r="J691" s="52">
        <v>0</v>
      </c>
      <c r="K691" s="33" t="e">
        <f t="shared" si="51"/>
        <v>#DIV/0!</v>
      </c>
    </row>
    <row r="692" spans="1:11" ht="15" customHeight="1" x14ac:dyDescent="0.25">
      <c r="A692" t="s">
        <v>1036</v>
      </c>
      <c r="B692">
        <v>2017</v>
      </c>
      <c r="C692" s="20" t="s">
        <v>1868</v>
      </c>
      <c r="D692" s="20" t="s">
        <v>1145</v>
      </c>
      <c r="E692" s="21">
        <v>42984</v>
      </c>
      <c r="F692" s="21" t="s">
        <v>1842</v>
      </c>
      <c r="G692" s="54" t="s">
        <v>1926</v>
      </c>
      <c r="H692" s="52">
        <v>1454181.92</v>
      </c>
      <c r="I692" s="52">
        <v>1448181.92</v>
      </c>
      <c r="J692" s="52">
        <v>6000</v>
      </c>
      <c r="K692" s="33">
        <f t="shared" si="51"/>
        <v>4.1260312189825609E-3</v>
      </c>
    </row>
    <row r="693" spans="1:11" ht="15" customHeight="1" x14ac:dyDescent="0.25">
      <c r="A693" t="s">
        <v>1036</v>
      </c>
      <c r="B693">
        <v>2017</v>
      </c>
      <c r="C693" s="20" t="s">
        <v>1869</v>
      </c>
      <c r="D693" s="20" t="s">
        <v>1115</v>
      </c>
      <c r="E693" s="21">
        <v>42998</v>
      </c>
      <c r="F693" s="21" t="s">
        <v>1842</v>
      </c>
      <c r="G693" s="54" t="s">
        <v>1927</v>
      </c>
      <c r="H693" s="52">
        <v>145500</v>
      </c>
      <c r="I693" s="52">
        <v>137000</v>
      </c>
      <c r="J693" s="52">
        <v>8500</v>
      </c>
      <c r="K693" s="33">
        <f t="shared" si="51"/>
        <v>5.8419243986254296E-2</v>
      </c>
    </row>
    <row r="694" spans="1:11" ht="15" customHeight="1" x14ac:dyDescent="0.25">
      <c r="A694" t="s">
        <v>1036</v>
      </c>
      <c r="B694">
        <v>2017</v>
      </c>
      <c r="C694" s="20" t="s">
        <v>1870</v>
      </c>
      <c r="D694" s="20" t="s">
        <v>1159</v>
      </c>
      <c r="E694" s="21">
        <v>43007</v>
      </c>
      <c r="F694" s="21" t="s">
        <v>508</v>
      </c>
      <c r="G694" s="54" t="s">
        <v>1928</v>
      </c>
      <c r="H694" s="52">
        <v>412925.57</v>
      </c>
      <c r="I694" s="52">
        <v>412925.57</v>
      </c>
      <c r="J694" s="52">
        <v>0</v>
      </c>
      <c r="K694" s="33">
        <f t="shared" si="51"/>
        <v>0</v>
      </c>
    </row>
    <row r="695" spans="1:11" ht="15" customHeight="1" x14ac:dyDescent="0.25">
      <c r="A695" t="s">
        <v>1036</v>
      </c>
      <c r="B695">
        <v>2017</v>
      </c>
      <c r="C695" s="20" t="s">
        <v>1871</v>
      </c>
      <c r="D695" s="20" t="s">
        <v>1343</v>
      </c>
      <c r="E695" s="21">
        <v>43012</v>
      </c>
      <c r="F695" s="21" t="s">
        <v>506</v>
      </c>
      <c r="G695" s="54" t="s">
        <v>1929</v>
      </c>
      <c r="H695" s="52">
        <v>1334708.1000000001</v>
      </c>
      <c r="I695" s="52">
        <v>1213371</v>
      </c>
      <c r="J695" s="52">
        <v>121337.10000000009</v>
      </c>
      <c r="K695" s="33">
        <f t="shared" si="51"/>
        <v>9.0909090909090967E-2</v>
      </c>
    </row>
    <row r="696" spans="1:11" ht="15" customHeight="1" x14ac:dyDescent="0.25">
      <c r="A696" t="s">
        <v>1036</v>
      </c>
      <c r="B696">
        <v>2017</v>
      </c>
      <c r="C696" s="20" t="s">
        <v>1872</v>
      </c>
      <c r="D696" s="20" t="s">
        <v>1346</v>
      </c>
      <c r="E696" s="21">
        <v>43012</v>
      </c>
      <c r="F696" s="21" t="s">
        <v>506</v>
      </c>
      <c r="G696" s="54" t="s">
        <v>1930</v>
      </c>
      <c r="H696" s="52">
        <v>2741618</v>
      </c>
      <c r="I696" s="52">
        <v>2492380</v>
      </c>
      <c r="J696" s="52">
        <v>249238</v>
      </c>
      <c r="K696" s="33">
        <f t="shared" si="51"/>
        <v>9.0909090909090912E-2</v>
      </c>
    </row>
    <row r="697" spans="1:11" ht="15" customHeight="1" x14ac:dyDescent="0.25">
      <c r="A697" t="s">
        <v>1036</v>
      </c>
      <c r="B697">
        <v>2017</v>
      </c>
      <c r="C697" s="20" t="s">
        <v>1873</v>
      </c>
      <c r="D697" s="20" t="s">
        <v>1120</v>
      </c>
      <c r="E697" s="21">
        <v>43013</v>
      </c>
      <c r="F697" s="21" t="s">
        <v>1842</v>
      </c>
      <c r="G697" s="54" t="s">
        <v>1931</v>
      </c>
      <c r="H697" s="52">
        <v>149751.88</v>
      </c>
      <c r="I697" s="52">
        <v>145259.41</v>
      </c>
      <c r="J697" s="52">
        <v>4492.4700000000012</v>
      </c>
      <c r="K697" s="33">
        <f t="shared" si="51"/>
        <v>2.9999423045640568E-2</v>
      </c>
    </row>
    <row r="698" spans="1:11" ht="15" customHeight="1" x14ac:dyDescent="0.25">
      <c r="A698" t="s">
        <v>1036</v>
      </c>
      <c r="B698">
        <v>2017</v>
      </c>
      <c r="C698" s="20" t="s">
        <v>1874</v>
      </c>
      <c r="D698" s="20" t="s">
        <v>1347</v>
      </c>
      <c r="E698" s="21">
        <v>43013</v>
      </c>
      <c r="F698" s="21" t="s">
        <v>506</v>
      </c>
      <c r="G698" s="54" t="s">
        <v>1932</v>
      </c>
      <c r="H698" s="52">
        <v>3488279.3</v>
      </c>
      <c r="I698" s="52">
        <v>3171163</v>
      </c>
      <c r="J698" s="52">
        <v>317116.29999999981</v>
      </c>
      <c r="K698" s="33">
        <f t="shared" si="51"/>
        <v>9.0909090909090856E-2</v>
      </c>
    </row>
    <row r="699" spans="1:11" ht="15" customHeight="1" x14ac:dyDescent="0.25">
      <c r="A699" t="s">
        <v>1036</v>
      </c>
      <c r="B699">
        <v>2017</v>
      </c>
      <c r="C699" s="20" t="s">
        <v>1875</v>
      </c>
      <c r="D699" s="20" t="s">
        <v>1341</v>
      </c>
      <c r="E699" s="21">
        <v>43017</v>
      </c>
      <c r="F699" s="21" t="s">
        <v>506</v>
      </c>
      <c r="G699" s="54" t="s">
        <v>1933</v>
      </c>
      <c r="H699" s="52">
        <v>1914522.5</v>
      </c>
      <c r="I699" s="52">
        <v>1740475</v>
      </c>
      <c r="J699" s="52">
        <v>174047.5</v>
      </c>
      <c r="K699" s="33">
        <f t="shared" si="51"/>
        <v>9.0909090909090912E-2</v>
      </c>
    </row>
    <row r="700" spans="1:11" ht="15" customHeight="1" x14ac:dyDescent="0.25">
      <c r="A700" t="s">
        <v>1036</v>
      </c>
      <c r="B700">
        <v>2017</v>
      </c>
      <c r="C700" s="20" t="s">
        <v>1876</v>
      </c>
      <c r="D700" s="20" t="s">
        <v>1344</v>
      </c>
      <c r="E700" s="21">
        <v>43018</v>
      </c>
      <c r="F700" s="21" t="s">
        <v>506</v>
      </c>
      <c r="G700" s="54" t="s">
        <v>1170</v>
      </c>
      <c r="H700" s="52">
        <v>2171856.5</v>
      </c>
      <c r="I700" s="52">
        <v>1974415</v>
      </c>
      <c r="J700" s="52">
        <v>197441.5</v>
      </c>
      <c r="K700" s="33">
        <f t="shared" si="51"/>
        <v>9.0909090909090912E-2</v>
      </c>
    </row>
    <row r="701" spans="1:11" ht="15" customHeight="1" x14ac:dyDescent="0.25">
      <c r="A701" t="s">
        <v>1036</v>
      </c>
      <c r="B701">
        <v>2017</v>
      </c>
      <c r="C701" s="20" t="s">
        <v>1877</v>
      </c>
      <c r="D701" s="20" t="s">
        <v>1331</v>
      </c>
      <c r="E701" s="21">
        <v>43019</v>
      </c>
      <c r="F701" s="21" t="s">
        <v>1842</v>
      </c>
      <c r="G701" s="54" t="s">
        <v>1917</v>
      </c>
      <c r="H701" s="52">
        <v>772598.53</v>
      </c>
      <c r="I701" s="52">
        <v>599856</v>
      </c>
      <c r="J701" s="52">
        <v>172742.53000000003</v>
      </c>
      <c r="K701" s="33">
        <f t="shared" si="51"/>
        <v>0.22358640780742881</v>
      </c>
    </row>
    <row r="702" spans="1:11" ht="15" customHeight="1" x14ac:dyDescent="0.25">
      <c r="A702" t="s">
        <v>1036</v>
      </c>
      <c r="B702">
        <v>2017</v>
      </c>
      <c r="C702" s="20" t="s">
        <v>1878</v>
      </c>
      <c r="D702" s="20" t="s">
        <v>1351</v>
      </c>
      <c r="E702" s="21">
        <v>43019</v>
      </c>
      <c r="F702" s="21" t="s">
        <v>506</v>
      </c>
      <c r="G702" s="54" t="s">
        <v>1934</v>
      </c>
      <c r="H702" s="52">
        <v>2190760</v>
      </c>
      <c r="I702" s="52">
        <v>1991600</v>
      </c>
      <c r="J702" s="52">
        <v>199160</v>
      </c>
      <c r="K702" s="33">
        <f t="shared" si="51"/>
        <v>9.0909090909090912E-2</v>
      </c>
    </row>
    <row r="703" spans="1:11" ht="15" customHeight="1" x14ac:dyDescent="0.25">
      <c r="A703" t="s">
        <v>1036</v>
      </c>
      <c r="B703">
        <v>2017</v>
      </c>
      <c r="C703" s="20" t="s">
        <v>1879</v>
      </c>
      <c r="D703" s="20" t="s">
        <v>1121</v>
      </c>
      <c r="E703" s="21">
        <v>43031</v>
      </c>
      <c r="F703" s="21" t="s">
        <v>1842</v>
      </c>
      <c r="G703" s="54" t="s">
        <v>1935</v>
      </c>
      <c r="H703" s="52">
        <v>59191.199999999997</v>
      </c>
      <c r="I703" s="52">
        <v>56445.5</v>
      </c>
      <c r="J703" s="52">
        <v>2745.6999999999971</v>
      </c>
      <c r="K703" s="33">
        <f t="shared" si="51"/>
        <v>4.6386962926921523E-2</v>
      </c>
    </row>
    <row r="704" spans="1:11" ht="15" customHeight="1" x14ac:dyDescent="0.25">
      <c r="A704" t="s">
        <v>1036</v>
      </c>
      <c r="B704">
        <v>2017</v>
      </c>
      <c r="C704" s="20" t="s">
        <v>1880</v>
      </c>
      <c r="D704" s="20" t="s">
        <v>1323</v>
      </c>
      <c r="E704" s="21">
        <v>43046</v>
      </c>
      <c r="F704" s="21" t="s">
        <v>1842</v>
      </c>
      <c r="G704" s="54" t="s">
        <v>1936</v>
      </c>
      <c r="H704" s="52">
        <v>1951285.94</v>
      </c>
      <c r="I704" s="52">
        <v>1102122.53</v>
      </c>
      <c r="J704" s="52">
        <v>849163.40999999992</v>
      </c>
      <c r="K704" s="33">
        <f t="shared" si="51"/>
        <v>0.43518143219952682</v>
      </c>
    </row>
    <row r="705" spans="1:11" ht="15" customHeight="1" x14ac:dyDescent="0.25">
      <c r="A705" t="s">
        <v>1036</v>
      </c>
      <c r="B705">
        <v>2017</v>
      </c>
      <c r="C705" s="20" t="s">
        <v>1881</v>
      </c>
      <c r="D705" s="20" t="s">
        <v>1126</v>
      </c>
      <c r="E705" s="21">
        <v>43049</v>
      </c>
      <c r="F705" s="21" t="s">
        <v>1842</v>
      </c>
      <c r="G705" s="54" t="s">
        <v>1937</v>
      </c>
      <c r="H705" s="52">
        <v>93020.93</v>
      </c>
      <c r="I705" s="52">
        <v>92021.22</v>
      </c>
      <c r="J705" s="52">
        <v>999.70999999999185</v>
      </c>
      <c r="K705" s="33">
        <f t="shared" si="51"/>
        <v>1.0747151205647933E-2</v>
      </c>
    </row>
    <row r="706" spans="1:11" ht="15" customHeight="1" x14ac:dyDescent="0.25">
      <c r="A706" t="s">
        <v>1036</v>
      </c>
      <c r="B706">
        <v>2017</v>
      </c>
      <c r="C706" s="20" t="s">
        <v>1882</v>
      </c>
      <c r="D706" s="20" t="s">
        <v>1140</v>
      </c>
      <c r="E706" s="21">
        <v>43069</v>
      </c>
      <c r="F706" s="21" t="s">
        <v>1842</v>
      </c>
      <c r="G706" s="54" t="s">
        <v>1938</v>
      </c>
      <c r="H706" s="52">
        <v>866987.08</v>
      </c>
      <c r="I706" s="52">
        <v>858317.4</v>
      </c>
      <c r="J706" s="52">
        <v>8669.6799999999348</v>
      </c>
      <c r="K706" s="33">
        <f t="shared" si="51"/>
        <v>9.999779927516262E-3</v>
      </c>
    </row>
    <row r="707" spans="1:11" ht="15" customHeight="1" x14ac:dyDescent="0.25">
      <c r="A707" t="s">
        <v>1036</v>
      </c>
      <c r="B707">
        <v>2017</v>
      </c>
      <c r="C707" s="20" t="s">
        <v>1883</v>
      </c>
      <c r="D707" s="20" t="s">
        <v>1122</v>
      </c>
      <c r="E707" s="21">
        <v>43081</v>
      </c>
      <c r="F707" s="21" t="s">
        <v>1842</v>
      </c>
      <c r="G707" s="54" t="s">
        <v>1939</v>
      </c>
      <c r="H707" s="52">
        <v>143291.87</v>
      </c>
      <c r="I707" s="52">
        <v>143291.87</v>
      </c>
      <c r="J707" s="52">
        <v>0</v>
      </c>
      <c r="K707" s="33">
        <f t="shared" si="51"/>
        <v>0</v>
      </c>
    </row>
    <row r="708" spans="1:11" ht="15" customHeight="1" x14ac:dyDescent="0.25">
      <c r="A708" t="s">
        <v>1036</v>
      </c>
      <c r="B708">
        <v>2017</v>
      </c>
      <c r="C708" s="20" t="s">
        <v>1884</v>
      </c>
      <c r="D708" s="20" t="s">
        <v>1896</v>
      </c>
      <c r="E708" s="21">
        <v>43083</v>
      </c>
      <c r="F708" s="21" t="s">
        <v>1842</v>
      </c>
      <c r="G708" s="54" t="s">
        <v>1940</v>
      </c>
      <c r="H708" s="52">
        <v>273670.59999999998</v>
      </c>
      <c r="I708" s="52">
        <v>273542</v>
      </c>
      <c r="J708" s="52">
        <v>128.59999999997672</v>
      </c>
      <c r="K708" s="33">
        <f t="shared" si="51"/>
        <v>4.699079842700558E-4</v>
      </c>
    </row>
    <row r="709" spans="1:11" ht="15" customHeight="1" x14ac:dyDescent="0.25">
      <c r="A709" t="s">
        <v>1036</v>
      </c>
      <c r="B709">
        <v>2017</v>
      </c>
      <c r="C709" s="20" t="s">
        <v>1885</v>
      </c>
      <c r="D709" s="20" t="s">
        <v>1897</v>
      </c>
      <c r="E709" s="21">
        <v>43084</v>
      </c>
      <c r="F709" s="21" t="s">
        <v>1842</v>
      </c>
      <c r="G709" s="54" t="s">
        <v>1941</v>
      </c>
      <c r="H709" s="52">
        <v>24031610.109999999</v>
      </c>
      <c r="I709" s="52">
        <v>20186360.32</v>
      </c>
      <c r="J709" s="52">
        <v>3845249.7899999991</v>
      </c>
      <c r="K709" s="33">
        <f t="shared" si="51"/>
        <v>0.16000799665104085</v>
      </c>
    </row>
    <row r="710" spans="1:11" ht="15" customHeight="1" x14ac:dyDescent="0.25">
      <c r="A710" t="s">
        <v>1036</v>
      </c>
      <c r="B710">
        <v>2017</v>
      </c>
      <c r="C710" s="20" t="s">
        <v>1886</v>
      </c>
      <c r="D710" s="20" t="s">
        <v>1898</v>
      </c>
      <c r="E710" s="21">
        <v>43087</v>
      </c>
      <c r="F710" s="21" t="s">
        <v>1842</v>
      </c>
      <c r="G710" s="54" t="s">
        <v>1942</v>
      </c>
      <c r="H710" s="52">
        <v>5240258.13</v>
      </c>
      <c r="I710" s="52">
        <v>4800000</v>
      </c>
      <c r="J710" s="52">
        <v>440258.12999999989</v>
      </c>
      <c r="K710" s="33">
        <f t="shared" si="51"/>
        <v>8.4014588418757891E-2</v>
      </c>
    </row>
    <row r="711" spans="1:11" ht="15" customHeight="1" x14ac:dyDescent="0.25">
      <c r="A711" t="s">
        <v>1036</v>
      </c>
      <c r="B711">
        <v>2017</v>
      </c>
      <c r="C711" s="20" t="s">
        <v>1887</v>
      </c>
      <c r="D711" s="20" t="s">
        <v>1899</v>
      </c>
      <c r="E711" s="21">
        <v>43088</v>
      </c>
      <c r="F711" s="21" t="s">
        <v>1842</v>
      </c>
      <c r="G711" s="54" t="s">
        <v>1943</v>
      </c>
      <c r="H711" s="52">
        <v>1280996.54</v>
      </c>
      <c r="I711" s="52">
        <v>1280000</v>
      </c>
      <c r="J711" s="52">
        <v>996.54000000003725</v>
      </c>
      <c r="K711" s="33">
        <f t="shared" si="51"/>
        <v>7.7794121130103698E-4</v>
      </c>
    </row>
    <row r="712" spans="1:11" ht="15" customHeight="1" x14ac:dyDescent="0.25">
      <c r="A712" t="s">
        <v>1036</v>
      </c>
      <c r="B712">
        <v>2017</v>
      </c>
      <c r="C712" s="20" t="s">
        <v>1888</v>
      </c>
      <c r="D712" s="20" t="s">
        <v>1900</v>
      </c>
      <c r="E712" s="21">
        <v>43088</v>
      </c>
      <c r="F712" s="21" t="s">
        <v>1842</v>
      </c>
      <c r="G712" s="54" t="s">
        <v>1944</v>
      </c>
      <c r="H712" s="52">
        <v>2997611.87</v>
      </c>
      <c r="I712" s="52">
        <v>2790000</v>
      </c>
      <c r="J712" s="52">
        <v>207611.87000000011</v>
      </c>
      <c r="K712" s="33">
        <f t="shared" si="51"/>
        <v>6.9259089903457083E-2</v>
      </c>
    </row>
    <row r="713" spans="1:11" ht="15" customHeight="1" x14ac:dyDescent="0.25">
      <c r="A713" t="s">
        <v>1036</v>
      </c>
      <c r="B713">
        <v>2017</v>
      </c>
      <c r="C713" s="20" t="s">
        <v>1889</v>
      </c>
      <c r="D713" s="20" t="s">
        <v>1337</v>
      </c>
      <c r="E713" s="21">
        <v>43089</v>
      </c>
      <c r="F713" s="21" t="s">
        <v>1842</v>
      </c>
      <c r="G713" s="54" t="s">
        <v>1945</v>
      </c>
      <c r="H713" s="52">
        <v>149260</v>
      </c>
      <c r="I713" s="52">
        <v>149260</v>
      </c>
      <c r="J713" s="52">
        <v>0</v>
      </c>
      <c r="K713" s="33">
        <f t="shared" si="51"/>
        <v>0</v>
      </c>
    </row>
    <row r="714" spans="1:11" ht="15" customHeight="1" x14ac:dyDescent="0.25">
      <c r="A714" t="s">
        <v>1036</v>
      </c>
      <c r="B714">
        <v>2017</v>
      </c>
      <c r="C714" s="20" t="s">
        <v>1890</v>
      </c>
      <c r="D714" s="20" t="s">
        <v>1352</v>
      </c>
      <c r="E714" s="21">
        <v>43096</v>
      </c>
      <c r="F714" s="21" t="s">
        <v>1842</v>
      </c>
      <c r="G714" s="54" t="s">
        <v>1946</v>
      </c>
      <c r="H714" s="52">
        <v>349695</v>
      </c>
      <c r="I714" s="52">
        <v>349220</v>
      </c>
      <c r="J714" s="52">
        <v>475</v>
      </c>
      <c r="K714" s="33">
        <f t="shared" si="51"/>
        <v>1.3583265417006249E-3</v>
      </c>
    </row>
    <row r="715" spans="1:11" ht="15" customHeight="1" x14ac:dyDescent="0.25">
      <c r="A715" t="s">
        <v>1036</v>
      </c>
      <c r="B715">
        <v>2017</v>
      </c>
      <c r="C715" s="20" t="s">
        <v>1891</v>
      </c>
      <c r="D715" s="20" t="s">
        <v>1353</v>
      </c>
      <c r="E715" s="21">
        <v>43096</v>
      </c>
      <c r="F715" s="21" t="s">
        <v>1842</v>
      </c>
      <c r="G715" s="54" t="s">
        <v>1947</v>
      </c>
      <c r="H715" s="52">
        <v>13232375.720000001</v>
      </c>
      <c r="I715" s="52">
        <v>11776814.390000001</v>
      </c>
      <c r="J715" s="52">
        <v>1455561.33</v>
      </c>
      <c r="K715" s="33">
        <f t="shared" si="51"/>
        <v>0.11000000006045778</v>
      </c>
    </row>
    <row r="716" spans="1:11" ht="15" customHeight="1" x14ac:dyDescent="0.25">
      <c r="A716" t="s">
        <v>1036</v>
      </c>
      <c r="B716">
        <v>2018</v>
      </c>
      <c r="C716" s="20" t="s">
        <v>1948</v>
      </c>
      <c r="D716" s="20" t="s">
        <v>1129</v>
      </c>
      <c r="E716" s="21">
        <v>43102</v>
      </c>
      <c r="F716" s="21" t="s">
        <v>1842</v>
      </c>
      <c r="G716" s="54" t="s">
        <v>2084</v>
      </c>
      <c r="H716" s="52">
        <v>1488237.04</v>
      </c>
      <c r="I716" s="52">
        <v>1466188.15</v>
      </c>
      <c r="J716" s="52">
        <v>22048.89000000013</v>
      </c>
      <c r="K716" s="33">
        <f>J716/H716</f>
        <v>1.48154423034654E-2</v>
      </c>
    </row>
    <row r="717" spans="1:11" ht="15" customHeight="1" x14ac:dyDescent="0.25">
      <c r="A717" t="s">
        <v>1036</v>
      </c>
      <c r="B717">
        <v>2018</v>
      </c>
      <c r="C717" s="20" t="s">
        <v>1949</v>
      </c>
      <c r="D717" s="20" t="s">
        <v>1138</v>
      </c>
      <c r="E717" s="21">
        <v>43109</v>
      </c>
      <c r="F717" s="21" t="s">
        <v>1842</v>
      </c>
      <c r="G717" s="54" t="s">
        <v>2085</v>
      </c>
      <c r="H717" s="52">
        <v>230530.47</v>
      </c>
      <c r="I717" s="52">
        <v>230000.47</v>
      </c>
      <c r="J717" s="52">
        <v>530</v>
      </c>
      <c r="K717" s="33">
        <f t="shared" ref="K717:K780" si="52">J717/H717</f>
        <v>2.2990453279343073E-3</v>
      </c>
    </row>
    <row r="718" spans="1:11" ht="15" customHeight="1" x14ac:dyDescent="0.25">
      <c r="A718" t="s">
        <v>1036</v>
      </c>
      <c r="B718">
        <v>2018</v>
      </c>
      <c r="C718" s="20" t="s">
        <v>1950</v>
      </c>
      <c r="D718" s="20" t="s">
        <v>1135</v>
      </c>
      <c r="E718" s="21">
        <v>43111</v>
      </c>
      <c r="F718" s="21" t="s">
        <v>1842</v>
      </c>
      <c r="G718" s="54" t="s">
        <v>2086</v>
      </c>
      <c r="H718" s="52">
        <v>0</v>
      </c>
      <c r="I718" s="52">
        <v>0</v>
      </c>
      <c r="J718" s="52">
        <v>0</v>
      </c>
      <c r="K718" s="33" t="e">
        <f t="shared" si="52"/>
        <v>#DIV/0!</v>
      </c>
    </row>
    <row r="719" spans="1:11" ht="15" customHeight="1" x14ac:dyDescent="0.25">
      <c r="A719" t="s">
        <v>1036</v>
      </c>
      <c r="B719">
        <v>2018</v>
      </c>
      <c r="C719" s="20" t="s">
        <v>1951</v>
      </c>
      <c r="D719" s="20" t="s">
        <v>1896</v>
      </c>
      <c r="E719" s="21">
        <v>43111</v>
      </c>
      <c r="F719" s="21" t="s">
        <v>1842</v>
      </c>
      <c r="G719" s="54" t="s">
        <v>2087</v>
      </c>
      <c r="H719" s="52">
        <v>419056.99</v>
      </c>
      <c r="I719" s="52">
        <v>419056.99</v>
      </c>
      <c r="J719" s="52">
        <v>0</v>
      </c>
      <c r="K719" s="33">
        <f t="shared" si="52"/>
        <v>0</v>
      </c>
    </row>
    <row r="720" spans="1:11" ht="15" customHeight="1" x14ac:dyDescent="0.25">
      <c r="A720" t="s">
        <v>1036</v>
      </c>
      <c r="B720">
        <v>2018</v>
      </c>
      <c r="C720" s="20" t="s">
        <v>1952</v>
      </c>
      <c r="D720" s="20" t="s">
        <v>1137</v>
      </c>
      <c r="E720" s="21">
        <v>43112</v>
      </c>
      <c r="F720" s="21" t="s">
        <v>1842</v>
      </c>
      <c r="G720" s="54" t="s">
        <v>2088</v>
      </c>
      <c r="H720" s="52">
        <v>581179.39</v>
      </c>
      <c r="I720" s="52">
        <v>575174.81000000006</v>
      </c>
      <c r="J720" s="52">
        <v>6004.5799999999581</v>
      </c>
      <c r="K720" s="33">
        <f t="shared" si="52"/>
        <v>1.0331715307385483E-2</v>
      </c>
    </row>
    <row r="721" spans="1:11" ht="15" customHeight="1" x14ac:dyDescent="0.25">
      <c r="A721" t="s">
        <v>1036</v>
      </c>
      <c r="B721">
        <v>2018</v>
      </c>
      <c r="C721" s="20" t="s">
        <v>1953</v>
      </c>
      <c r="D721" s="20" t="s">
        <v>1108</v>
      </c>
      <c r="E721" s="21">
        <v>43116</v>
      </c>
      <c r="F721" s="21" t="s">
        <v>1842</v>
      </c>
      <c r="G721" s="54" t="s">
        <v>2089</v>
      </c>
      <c r="H721" s="52">
        <v>149999.67999999999</v>
      </c>
      <c r="I721" s="52">
        <v>147993.76</v>
      </c>
      <c r="J721" s="52">
        <v>2005.9199999999837</v>
      </c>
      <c r="K721" s="33">
        <f t="shared" si="52"/>
        <v>1.3372828528700753E-2</v>
      </c>
    </row>
    <row r="722" spans="1:11" ht="15" customHeight="1" x14ac:dyDescent="0.25">
      <c r="A722" t="s">
        <v>1036</v>
      </c>
      <c r="B722">
        <v>2018</v>
      </c>
      <c r="C722" s="20" t="s">
        <v>1954</v>
      </c>
      <c r="D722" s="20" t="s">
        <v>1109</v>
      </c>
      <c r="E722" s="21">
        <v>43117</v>
      </c>
      <c r="F722" s="21" t="s">
        <v>1842</v>
      </c>
      <c r="G722" s="54" t="s">
        <v>2090</v>
      </c>
      <c r="H722" s="52">
        <v>84032.77</v>
      </c>
      <c r="I722" s="52">
        <v>83068.25</v>
      </c>
      <c r="J722" s="52">
        <v>964.52000000000407</v>
      </c>
      <c r="K722" s="33">
        <f t="shared" si="52"/>
        <v>1.1477903203714503E-2</v>
      </c>
    </row>
    <row r="723" spans="1:11" ht="15" customHeight="1" x14ac:dyDescent="0.25">
      <c r="A723" t="s">
        <v>1036</v>
      </c>
      <c r="B723">
        <v>2018</v>
      </c>
      <c r="C723" s="20" t="s">
        <v>1955</v>
      </c>
      <c r="D723" s="20" t="s">
        <v>1329</v>
      </c>
      <c r="E723" s="21">
        <v>43119</v>
      </c>
      <c r="F723" s="21" t="s">
        <v>1842</v>
      </c>
      <c r="G723" s="54" t="s">
        <v>2091</v>
      </c>
      <c r="H723" s="52">
        <v>15000947.289999999</v>
      </c>
      <c r="I723" s="52">
        <v>12041594.66</v>
      </c>
      <c r="J723" s="52">
        <v>2959352.629999999</v>
      </c>
      <c r="K723" s="33">
        <f t="shared" si="52"/>
        <v>0.19727771671944852</v>
      </c>
    </row>
    <row r="724" spans="1:11" ht="15" customHeight="1" x14ac:dyDescent="0.25">
      <c r="A724" t="s">
        <v>1036</v>
      </c>
      <c r="B724">
        <v>2018</v>
      </c>
      <c r="C724" s="20" t="s">
        <v>1956</v>
      </c>
      <c r="D724" s="20" t="s">
        <v>1123</v>
      </c>
      <c r="E724" s="21">
        <v>43140</v>
      </c>
      <c r="F724" s="21" t="s">
        <v>1842</v>
      </c>
      <c r="G724" s="54" t="s">
        <v>2092</v>
      </c>
      <c r="H724" s="52">
        <v>869511.61</v>
      </c>
      <c r="I724" s="52">
        <v>860787.14</v>
      </c>
      <c r="J724" s="52">
        <v>8724.4699999999721</v>
      </c>
      <c r="K724" s="33">
        <f t="shared" si="52"/>
        <v>1.003375906619576E-2</v>
      </c>
    </row>
    <row r="725" spans="1:11" ht="15" customHeight="1" x14ac:dyDescent="0.25">
      <c r="A725" t="s">
        <v>1036</v>
      </c>
      <c r="B725">
        <v>2018</v>
      </c>
      <c r="C725" s="20" t="s">
        <v>1957</v>
      </c>
      <c r="D725" s="20" t="s">
        <v>1139</v>
      </c>
      <c r="E725" s="21">
        <v>43151</v>
      </c>
      <c r="F725" s="21" t="s">
        <v>1842</v>
      </c>
      <c r="G725" s="54" t="s">
        <v>2093</v>
      </c>
      <c r="H725" s="52">
        <v>374096.39</v>
      </c>
      <c r="I725" s="52">
        <v>348208.92</v>
      </c>
      <c r="J725" s="52">
        <v>25887.47000000003</v>
      </c>
      <c r="K725" s="33">
        <f t="shared" si="52"/>
        <v>6.9199999497455797E-2</v>
      </c>
    </row>
    <row r="726" spans="1:11" ht="15" customHeight="1" x14ac:dyDescent="0.25">
      <c r="A726" t="s">
        <v>1036</v>
      </c>
      <c r="B726">
        <v>2018</v>
      </c>
      <c r="C726" s="20" t="s">
        <v>1958</v>
      </c>
      <c r="D726" s="20" t="s">
        <v>1110</v>
      </c>
      <c r="E726" s="21">
        <v>43152</v>
      </c>
      <c r="F726" s="21" t="s">
        <v>510</v>
      </c>
      <c r="G726" s="54" t="s">
        <v>2094</v>
      </c>
      <c r="H726" s="52">
        <v>0</v>
      </c>
      <c r="I726" s="52">
        <v>0</v>
      </c>
      <c r="J726" s="52">
        <v>0</v>
      </c>
      <c r="K726" s="33" t="e">
        <f t="shared" si="52"/>
        <v>#DIV/0!</v>
      </c>
    </row>
    <row r="727" spans="1:11" ht="15" customHeight="1" x14ac:dyDescent="0.25">
      <c r="A727" t="s">
        <v>1036</v>
      </c>
      <c r="B727">
        <v>2018</v>
      </c>
      <c r="C727" s="20" t="s">
        <v>1959</v>
      </c>
      <c r="D727" s="20" t="s">
        <v>1142</v>
      </c>
      <c r="E727" s="21">
        <v>43158</v>
      </c>
      <c r="F727" s="21" t="s">
        <v>1842</v>
      </c>
      <c r="G727" s="54" t="s">
        <v>2095</v>
      </c>
      <c r="H727" s="52">
        <v>340896.51</v>
      </c>
      <c r="I727" s="52">
        <v>322142.58</v>
      </c>
      <c r="J727" s="52">
        <v>18753.929999999993</v>
      </c>
      <c r="K727" s="33">
        <f t="shared" si="52"/>
        <v>5.5013558220352539E-2</v>
      </c>
    </row>
    <row r="728" spans="1:11" ht="15" customHeight="1" x14ac:dyDescent="0.25">
      <c r="A728" t="s">
        <v>1036</v>
      </c>
      <c r="B728">
        <v>2018</v>
      </c>
      <c r="C728" s="20" t="s">
        <v>1960</v>
      </c>
      <c r="D728" s="20" t="s">
        <v>1116</v>
      </c>
      <c r="E728" s="21">
        <v>43160</v>
      </c>
      <c r="F728" s="21" t="s">
        <v>1842</v>
      </c>
      <c r="G728" s="54" t="s">
        <v>2096</v>
      </c>
      <c r="H728" s="52">
        <v>812006.89</v>
      </c>
      <c r="I728" s="52">
        <v>795076.52</v>
      </c>
      <c r="J728" s="52">
        <v>16930.369999999995</v>
      </c>
      <c r="K728" s="33">
        <f t="shared" si="52"/>
        <v>2.0850032442458703E-2</v>
      </c>
    </row>
    <row r="729" spans="1:11" ht="15" customHeight="1" x14ac:dyDescent="0.25">
      <c r="A729" t="s">
        <v>1036</v>
      </c>
      <c r="B729">
        <v>2018</v>
      </c>
      <c r="C729" s="20" t="s">
        <v>1961</v>
      </c>
      <c r="D729" s="20" t="s">
        <v>1112</v>
      </c>
      <c r="E729" s="21">
        <v>43167</v>
      </c>
      <c r="F729" s="21" t="s">
        <v>1842</v>
      </c>
      <c r="G729" s="54" t="s">
        <v>2097</v>
      </c>
      <c r="H729" s="52">
        <v>142289.45000000001</v>
      </c>
      <c r="I729" s="52">
        <v>140121.23000000001</v>
      </c>
      <c r="J729" s="52">
        <v>2168.2200000000012</v>
      </c>
      <c r="K729" s="33">
        <f t="shared" si="52"/>
        <v>1.5238093899442307E-2</v>
      </c>
    </row>
    <row r="730" spans="1:11" ht="15" customHeight="1" x14ac:dyDescent="0.25">
      <c r="A730" t="s">
        <v>1036</v>
      </c>
      <c r="B730">
        <v>2018</v>
      </c>
      <c r="C730" s="20" t="s">
        <v>1962</v>
      </c>
      <c r="D730" s="20" t="s">
        <v>1115</v>
      </c>
      <c r="E730" s="21">
        <v>43168</v>
      </c>
      <c r="F730" s="21" t="s">
        <v>1842</v>
      </c>
      <c r="G730" s="54" t="s">
        <v>2098</v>
      </c>
      <c r="H730" s="52">
        <v>131221.46</v>
      </c>
      <c r="I730" s="52">
        <v>129000</v>
      </c>
      <c r="J730" s="52">
        <v>2221.4599999999919</v>
      </c>
      <c r="K730" s="33">
        <f t="shared" si="52"/>
        <v>1.6929090714277922E-2</v>
      </c>
    </row>
    <row r="731" spans="1:11" ht="15" customHeight="1" x14ac:dyDescent="0.25">
      <c r="A731" t="s">
        <v>1036</v>
      </c>
      <c r="B731">
        <v>2018</v>
      </c>
      <c r="C731" s="20" t="s">
        <v>1963</v>
      </c>
      <c r="D731" s="20" t="s">
        <v>1113</v>
      </c>
      <c r="E731" s="21">
        <v>43168</v>
      </c>
      <c r="F731" s="21" t="s">
        <v>1842</v>
      </c>
      <c r="G731" s="54" t="s">
        <v>2099</v>
      </c>
      <c r="H731" s="52">
        <v>117392.76</v>
      </c>
      <c r="I731" s="52">
        <v>114709.52</v>
      </c>
      <c r="J731" s="52">
        <v>2683.2399999999907</v>
      </c>
      <c r="K731" s="33">
        <f t="shared" si="52"/>
        <v>2.2856946203496629E-2</v>
      </c>
    </row>
    <row r="732" spans="1:11" ht="15" customHeight="1" x14ac:dyDescent="0.25">
      <c r="A732" t="s">
        <v>1036</v>
      </c>
      <c r="B732">
        <v>2018</v>
      </c>
      <c r="C732" s="20" t="s">
        <v>1964</v>
      </c>
      <c r="D732" s="20" t="s">
        <v>1118</v>
      </c>
      <c r="E732" s="21">
        <v>43171</v>
      </c>
      <c r="F732" s="21" t="s">
        <v>1842</v>
      </c>
      <c r="G732" s="54" t="s">
        <v>2100</v>
      </c>
      <c r="H732" s="52">
        <v>86141.39</v>
      </c>
      <c r="I732" s="52">
        <v>84500</v>
      </c>
      <c r="J732" s="52">
        <v>1641.3899999999994</v>
      </c>
      <c r="K732" s="33">
        <f t="shared" si="52"/>
        <v>1.9054603135612271E-2</v>
      </c>
    </row>
    <row r="733" spans="1:11" ht="15" customHeight="1" x14ac:dyDescent="0.25">
      <c r="A733" t="s">
        <v>1036</v>
      </c>
      <c r="B733">
        <v>2018</v>
      </c>
      <c r="C733" s="20" t="s">
        <v>1965</v>
      </c>
      <c r="D733" s="20" t="s">
        <v>1117</v>
      </c>
      <c r="E733" s="21">
        <v>43179</v>
      </c>
      <c r="F733" s="21" t="s">
        <v>1842</v>
      </c>
      <c r="G733" s="54" t="s">
        <v>2101</v>
      </c>
      <c r="H733" s="52">
        <v>187175.59</v>
      </c>
      <c r="I733" s="52">
        <v>157958.94</v>
      </c>
      <c r="J733" s="52">
        <v>29216.649999999994</v>
      </c>
      <c r="K733" s="33">
        <f t="shared" si="52"/>
        <v>0.1560922019799697</v>
      </c>
    </row>
    <row r="734" spans="1:11" ht="15" customHeight="1" x14ac:dyDescent="0.25">
      <c r="A734" t="s">
        <v>1036</v>
      </c>
      <c r="B734">
        <v>2018</v>
      </c>
      <c r="C734" s="20" t="s">
        <v>1966</v>
      </c>
      <c r="D734" s="20" t="s">
        <v>1140</v>
      </c>
      <c r="E734" s="21">
        <v>43179</v>
      </c>
      <c r="F734" s="21" t="s">
        <v>1842</v>
      </c>
      <c r="G734" s="54" t="s">
        <v>2102</v>
      </c>
      <c r="H734" s="52">
        <v>0</v>
      </c>
      <c r="I734" s="52">
        <v>0</v>
      </c>
      <c r="J734" s="52">
        <v>0</v>
      </c>
      <c r="K734" s="33" t="e">
        <f t="shared" si="52"/>
        <v>#DIV/0!</v>
      </c>
    </row>
    <row r="735" spans="1:11" ht="15" customHeight="1" x14ac:dyDescent="0.25">
      <c r="A735" t="s">
        <v>1036</v>
      </c>
      <c r="B735">
        <v>2018</v>
      </c>
      <c r="C735" s="20" t="s">
        <v>1967</v>
      </c>
      <c r="D735" s="20" t="s">
        <v>1336</v>
      </c>
      <c r="E735" s="21">
        <v>43189</v>
      </c>
      <c r="F735" s="21" t="s">
        <v>511</v>
      </c>
      <c r="G735" s="54" t="s">
        <v>2103</v>
      </c>
      <c r="H735" s="52">
        <v>582466.84</v>
      </c>
      <c r="I735" s="52">
        <v>578510</v>
      </c>
      <c r="J735" s="52">
        <v>3956.8399999999674</v>
      </c>
      <c r="K735" s="33">
        <f t="shared" si="52"/>
        <v>6.7932450884242053E-3</v>
      </c>
    </row>
    <row r="736" spans="1:11" ht="15" customHeight="1" x14ac:dyDescent="0.25">
      <c r="A736" t="s">
        <v>1036</v>
      </c>
      <c r="B736">
        <v>2018</v>
      </c>
      <c r="C736" s="20" t="s">
        <v>1968</v>
      </c>
      <c r="D736" s="20" t="s">
        <v>1332</v>
      </c>
      <c r="E736" s="21">
        <v>43196</v>
      </c>
      <c r="F736" s="21" t="s">
        <v>510</v>
      </c>
      <c r="G736" s="54" t="s">
        <v>2104</v>
      </c>
      <c r="H736" s="52">
        <v>13404942</v>
      </c>
      <c r="I736" s="52">
        <v>12984172.560000001</v>
      </c>
      <c r="J736" s="52">
        <v>420769.43999999948</v>
      </c>
      <c r="K736" s="33">
        <f t="shared" si="52"/>
        <v>3.1389127979815169E-2</v>
      </c>
    </row>
    <row r="737" spans="1:11" ht="15" customHeight="1" x14ac:dyDescent="0.25">
      <c r="A737" t="s">
        <v>1036</v>
      </c>
      <c r="B737">
        <v>2018</v>
      </c>
      <c r="C737" s="20" t="s">
        <v>1969</v>
      </c>
      <c r="D737" s="20" t="s">
        <v>1334</v>
      </c>
      <c r="E737" s="21">
        <v>43202</v>
      </c>
      <c r="F737" s="21" t="s">
        <v>1842</v>
      </c>
      <c r="G737" s="54" t="s">
        <v>2105</v>
      </c>
      <c r="H737" s="52">
        <v>1848677.2</v>
      </c>
      <c r="I737" s="52">
        <v>1460403.55</v>
      </c>
      <c r="J737" s="52">
        <v>388273.64999999991</v>
      </c>
      <c r="K737" s="33">
        <f t="shared" si="52"/>
        <v>0.21002782421939314</v>
      </c>
    </row>
    <row r="738" spans="1:11" ht="15" customHeight="1" x14ac:dyDescent="0.25">
      <c r="A738" t="s">
        <v>1036</v>
      </c>
      <c r="B738">
        <v>2018</v>
      </c>
      <c r="C738" s="20" t="s">
        <v>1970</v>
      </c>
      <c r="D738" s="20" t="s">
        <v>1128</v>
      </c>
      <c r="E738" s="21">
        <v>43206</v>
      </c>
      <c r="F738" s="21" t="s">
        <v>1842</v>
      </c>
      <c r="G738" s="54" t="s">
        <v>2106</v>
      </c>
      <c r="H738" s="52">
        <v>347594.55</v>
      </c>
      <c r="I738" s="52">
        <v>306578.40000000002</v>
      </c>
      <c r="J738" s="52">
        <v>41016.149999999965</v>
      </c>
      <c r="K738" s="33">
        <f t="shared" si="52"/>
        <v>0.11799998014928591</v>
      </c>
    </row>
    <row r="739" spans="1:11" ht="15" customHeight="1" x14ac:dyDescent="0.25">
      <c r="A739" t="s">
        <v>1036</v>
      </c>
      <c r="B739">
        <v>2018</v>
      </c>
      <c r="C739" s="20" t="s">
        <v>1971</v>
      </c>
      <c r="D739" s="20" t="s">
        <v>1124</v>
      </c>
      <c r="E739" s="21">
        <v>43206</v>
      </c>
      <c r="F739" s="21" t="s">
        <v>1842</v>
      </c>
      <c r="G739" s="54" t="s">
        <v>2107</v>
      </c>
      <c r="H739" s="52">
        <v>319612.05</v>
      </c>
      <c r="I739" s="52">
        <v>258205.3</v>
      </c>
      <c r="J739" s="52">
        <v>61406.75</v>
      </c>
      <c r="K739" s="33">
        <f t="shared" si="52"/>
        <v>0.19212902016679284</v>
      </c>
    </row>
    <row r="740" spans="1:11" ht="15" customHeight="1" x14ac:dyDescent="0.25">
      <c r="A740" t="s">
        <v>1036</v>
      </c>
      <c r="B740">
        <v>2018</v>
      </c>
      <c r="C740" s="20" t="s">
        <v>1972</v>
      </c>
      <c r="D740" s="20" t="s">
        <v>1331</v>
      </c>
      <c r="E740" s="21">
        <v>43206</v>
      </c>
      <c r="F740" s="21" t="s">
        <v>1842</v>
      </c>
      <c r="G740" s="54" t="s">
        <v>2108</v>
      </c>
      <c r="H740" s="52">
        <v>204546</v>
      </c>
      <c r="I740" s="52">
        <v>192724.45</v>
      </c>
      <c r="J740" s="52">
        <v>11821.549999999988</v>
      </c>
      <c r="K740" s="33">
        <f t="shared" si="52"/>
        <v>5.7794090326870183E-2</v>
      </c>
    </row>
    <row r="741" spans="1:11" ht="15" customHeight="1" x14ac:dyDescent="0.25">
      <c r="A741" t="s">
        <v>1036</v>
      </c>
      <c r="B741">
        <v>2018</v>
      </c>
      <c r="C741" s="20" t="s">
        <v>1973</v>
      </c>
      <c r="D741" s="20" t="s">
        <v>1135</v>
      </c>
      <c r="E741" s="21">
        <v>43206</v>
      </c>
      <c r="F741" s="21" t="s">
        <v>1842</v>
      </c>
      <c r="G741" s="54" t="s">
        <v>2109</v>
      </c>
      <c r="H741" s="52">
        <v>438995.20000000001</v>
      </c>
      <c r="I741" s="52">
        <v>319858.46999999997</v>
      </c>
      <c r="J741" s="52">
        <v>119136.73000000004</v>
      </c>
      <c r="K741" s="33">
        <f t="shared" si="52"/>
        <v>0.27138504020089521</v>
      </c>
    </row>
    <row r="742" spans="1:11" ht="15" customHeight="1" x14ac:dyDescent="0.25">
      <c r="A742" t="s">
        <v>1036</v>
      </c>
      <c r="B742">
        <v>2018</v>
      </c>
      <c r="C742" s="20" t="s">
        <v>1974</v>
      </c>
      <c r="D742" s="20" t="s">
        <v>1121</v>
      </c>
      <c r="E742" s="21">
        <v>43209</v>
      </c>
      <c r="F742" s="21" t="s">
        <v>1842</v>
      </c>
      <c r="G742" s="54" t="s">
        <v>2110</v>
      </c>
      <c r="H742" s="52">
        <v>87783.69</v>
      </c>
      <c r="I742" s="52">
        <v>85130</v>
      </c>
      <c r="J742" s="52">
        <v>2653.6900000000023</v>
      </c>
      <c r="K742" s="33">
        <f t="shared" si="52"/>
        <v>3.0229875276375398E-2</v>
      </c>
    </row>
    <row r="743" spans="1:11" ht="15" customHeight="1" x14ac:dyDescent="0.25">
      <c r="A743" t="s">
        <v>1036</v>
      </c>
      <c r="B743">
        <v>2018</v>
      </c>
      <c r="C743" s="20" t="s">
        <v>1975</v>
      </c>
      <c r="D743" s="20" t="s">
        <v>1120</v>
      </c>
      <c r="E743" s="21">
        <v>43210</v>
      </c>
      <c r="F743" s="21" t="s">
        <v>1842</v>
      </c>
      <c r="G743" s="54" t="s">
        <v>2111</v>
      </c>
      <c r="H743" s="52">
        <v>49860.89</v>
      </c>
      <c r="I743" s="52">
        <v>48265.35</v>
      </c>
      <c r="J743" s="52">
        <v>1595.5400000000009</v>
      </c>
      <c r="K743" s="33">
        <f t="shared" si="52"/>
        <v>3.1999829926822425E-2</v>
      </c>
    </row>
    <row r="744" spans="1:11" ht="15" customHeight="1" x14ac:dyDescent="0.25">
      <c r="A744" t="s">
        <v>1036</v>
      </c>
      <c r="B744">
        <v>2018</v>
      </c>
      <c r="C744" s="20" t="s">
        <v>1976</v>
      </c>
      <c r="D744" s="20" t="s">
        <v>1129</v>
      </c>
      <c r="E744" s="21">
        <v>43216</v>
      </c>
      <c r="F744" s="21" t="s">
        <v>1842</v>
      </c>
      <c r="G744" s="54" t="s">
        <v>2112</v>
      </c>
      <c r="H744" s="52">
        <v>400590.16</v>
      </c>
      <c r="I744" s="52">
        <v>334373.33</v>
      </c>
      <c r="J744" s="52">
        <v>66216.829999999958</v>
      </c>
      <c r="K744" s="33">
        <f t="shared" si="52"/>
        <v>0.16529819404450663</v>
      </c>
    </row>
    <row r="745" spans="1:11" ht="15" customHeight="1" x14ac:dyDescent="0.25">
      <c r="A745" t="s">
        <v>1036</v>
      </c>
      <c r="B745">
        <v>2018</v>
      </c>
      <c r="C745" s="20" t="s">
        <v>1977</v>
      </c>
      <c r="D745" s="20" t="s">
        <v>1157</v>
      </c>
      <c r="E745" s="21">
        <v>43231</v>
      </c>
      <c r="F745" s="21" t="s">
        <v>1842</v>
      </c>
      <c r="G745" s="54" t="s">
        <v>2113</v>
      </c>
      <c r="H745" s="52">
        <v>3991820.59</v>
      </c>
      <c r="I745" s="52">
        <v>3971781.28</v>
      </c>
      <c r="J745" s="52">
        <v>20039.310000000056</v>
      </c>
      <c r="K745" s="33">
        <f t="shared" si="52"/>
        <v>5.0200928494133689E-3</v>
      </c>
    </row>
    <row r="746" spans="1:11" ht="15" customHeight="1" x14ac:dyDescent="0.25">
      <c r="A746" t="s">
        <v>1036</v>
      </c>
      <c r="B746">
        <v>2018</v>
      </c>
      <c r="C746" s="20" t="s">
        <v>1978</v>
      </c>
      <c r="D746" s="20" t="s">
        <v>1329</v>
      </c>
      <c r="E746" s="21">
        <v>43231</v>
      </c>
      <c r="F746" s="21" t="s">
        <v>1842</v>
      </c>
      <c r="G746" s="54" t="s">
        <v>2114</v>
      </c>
      <c r="H746" s="52">
        <v>3371936.89</v>
      </c>
      <c r="I746" s="52">
        <v>2410733.0299999998</v>
      </c>
      <c r="J746" s="52">
        <v>961203.86000000034</v>
      </c>
      <c r="K746" s="33">
        <f t="shared" si="52"/>
        <v>0.28505986065474681</v>
      </c>
    </row>
    <row r="747" spans="1:11" ht="15" customHeight="1" x14ac:dyDescent="0.25">
      <c r="A747" t="s">
        <v>1036</v>
      </c>
      <c r="B747">
        <v>2018</v>
      </c>
      <c r="C747" s="20" t="s">
        <v>1979</v>
      </c>
      <c r="D747" s="20" t="s">
        <v>1323</v>
      </c>
      <c r="E747" s="21">
        <v>43231</v>
      </c>
      <c r="F747" s="21" t="s">
        <v>1842</v>
      </c>
      <c r="G747" s="54" t="s">
        <v>2115</v>
      </c>
      <c r="H747" s="52">
        <v>9255518.0199999996</v>
      </c>
      <c r="I747" s="52">
        <v>9153691.0999999996</v>
      </c>
      <c r="J747" s="52">
        <v>101826.91999999993</v>
      </c>
      <c r="K747" s="33">
        <f t="shared" si="52"/>
        <v>1.1001752660409161E-2</v>
      </c>
    </row>
    <row r="748" spans="1:11" ht="15" customHeight="1" x14ac:dyDescent="0.25">
      <c r="A748" t="s">
        <v>1036</v>
      </c>
      <c r="B748">
        <v>2018</v>
      </c>
      <c r="C748" s="20" t="s">
        <v>1980</v>
      </c>
      <c r="D748" s="20" t="s">
        <v>1141</v>
      </c>
      <c r="E748" s="21">
        <v>43231</v>
      </c>
      <c r="F748" s="21" t="s">
        <v>1842</v>
      </c>
      <c r="G748" s="54" t="s">
        <v>2116</v>
      </c>
      <c r="H748" s="52">
        <v>1044651.21</v>
      </c>
      <c r="I748" s="52">
        <v>1034207.7</v>
      </c>
      <c r="J748" s="52">
        <v>10443.510000000009</v>
      </c>
      <c r="K748" s="33">
        <f t="shared" si="52"/>
        <v>9.9971262178502711E-3</v>
      </c>
    </row>
    <row r="749" spans="1:11" ht="15" customHeight="1" x14ac:dyDescent="0.25">
      <c r="A749" t="s">
        <v>1036</v>
      </c>
      <c r="B749">
        <v>2018</v>
      </c>
      <c r="C749" s="20" t="s">
        <v>1981</v>
      </c>
      <c r="D749" s="20" t="s">
        <v>1136</v>
      </c>
      <c r="E749" s="21">
        <v>43234</v>
      </c>
      <c r="F749" s="21" t="s">
        <v>1842</v>
      </c>
      <c r="G749" s="54" t="s">
        <v>2117</v>
      </c>
      <c r="H749" s="52">
        <v>826216.61</v>
      </c>
      <c r="I749" s="52">
        <v>795095.84</v>
      </c>
      <c r="J749" s="52">
        <v>31120.770000000019</v>
      </c>
      <c r="K749" s="33">
        <f t="shared" si="52"/>
        <v>3.7666599319517456E-2</v>
      </c>
    </row>
    <row r="750" spans="1:11" ht="15" customHeight="1" x14ac:dyDescent="0.25">
      <c r="A750" t="s">
        <v>1036</v>
      </c>
      <c r="B750">
        <v>2018</v>
      </c>
      <c r="C750" s="20" t="s">
        <v>1982</v>
      </c>
      <c r="D750" s="20" t="s">
        <v>1127</v>
      </c>
      <c r="E750" s="21">
        <v>43235</v>
      </c>
      <c r="F750" s="21" t="s">
        <v>1842</v>
      </c>
      <c r="G750" s="54" t="s">
        <v>2118</v>
      </c>
      <c r="H750" s="52">
        <v>891900</v>
      </c>
      <c r="I750" s="52">
        <v>882891</v>
      </c>
      <c r="J750" s="52">
        <v>9009</v>
      </c>
      <c r="K750" s="33">
        <f t="shared" si="52"/>
        <v>1.0100908173562059E-2</v>
      </c>
    </row>
    <row r="751" spans="1:11" ht="15" customHeight="1" x14ac:dyDescent="0.25">
      <c r="A751" t="s">
        <v>1036</v>
      </c>
      <c r="B751">
        <v>2018</v>
      </c>
      <c r="C751" s="20" t="s">
        <v>1983</v>
      </c>
      <c r="D751" s="20" t="s">
        <v>1334</v>
      </c>
      <c r="E751" s="21">
        <v>43237</v>
      </c>
      <c r="F751" s="21" t="s">
        <v>1842</v>
      </c>
      <c r="G751" s="54" t="s">
        <v>2119</v>
      </c>
      <c r="H751" s="52">
        <v>5523502.0899999999</v>
      </c>
      <c r="I751" s="52">
        <v>4060853.49</v>
      </c>
      <c r="J751" s="52">
        <v>1462648.5999999996</v>
      </c>
      <c r="K751" s="33">
        <f t="shared" si="52"/>
        <v>0.26480457075376967</v>
      </c>
    </row>
    <row r="752" spans="1:11" ht="15" customHeight="1" x14ac:dyDescent="0.25">
      <c r="A752" t="s">
        <v>1036</v>
      </c>
      <c r="B752">
        <v>2018</v>
      </c>
      <c r="C752" s="20" t="s">
        <v>1984</v>
      </c>
      <c r="D752" s="20" t="s">
        <v>1150</v>
      </c>
      <c r="E752" s="21">
        <v>43237</v>
      </c>
      <c r="F752" s="21" t="s">
        <v>1842</v>
      </c>
      <c r="G752" s="54" t="s">
        <v>2120</v>
      </c>
      <c r="H752" s="52">
        <v>1181996.3999999999</v>
      </c>
      <c r="I752" s="52">
        <v>1181796.3999999999</v>
      </c>
      <c r="J752" s="52">
        <v>200</v>
      </c>
      <c r="K752" s="33">
        <f t="shared" si="52"/>
        <v>1.6920525307860499E-4</v>
      </c>
    </row>
    <row r="753" spans="1:11" ht="15" customHeight="1" x14ac:dyDescent="0.25">
      <c r="A753" t="s">
        <v>1036</v>
      </c>
      <c r="B753">
        <v>2018</v>
      </c>
      <c r="C753" s="20" t="s">
        <v>1985</v>
      </c>
      <c r="D753" s="20" t="s">
        <v>1137</v>
      </c>
      <c r="E753" s="21">
        <v>43238</v>
      </c>
      <c r="F753" s="21" t="s">
        <v>1842</v>
      </c>
      <c r="G753" s="54" t="s">
        <v>2121</v>
      </c>
      <c r="H753" s="52">
        <v>386449.49</v>
      </c>
      <c r="I753" s="52">
        <v>365194.74</v>
      </c>
      <c r="J753" s="52">
        <v>21254.75</v>
      </c>
      <c r="K753" s="33">
        <f t="shared" si="52"/>
        <v>5.5000072583871185E-2</v>
      </c>
    </row>
    <row r="754" spans="1:11" ht="15" customHeight="1" x14ac:dyDescent="0.25">
      <c r="A754" t="s">
        <v>1036</v>
      </c>
      <c r="B754">
        <v>2018</v>
      </c>
      <c r="C754" s="20" t="s">
        <v>1986</v>
      </c>
      <c r="D754" s="20" t="s">
        <v>1142</v>
      </c>
      <c r="E754" s="21">
        <v>43238</v>
      </c>
      <c r="F754" s="21" t="s">
        <v>1842</v>
      </c>
      <c r="G754" s="54" t="s">
        <v>2122</v>
      </c>
      <c r="H754" s="52">
        <v>298371.69</v>
      </c>
      <c r="I754" s="52">
        <v>291034.71999999997</v>
      </c>
      <c r="J754" s="52">
        <v>7336.9700000000303</v>
      </c>
      <c r="K754" s="33">
        <f t="shared" si="52"/>
        <v>2.459003399417696E-2</v>
      </c>
    </row>
    <row r="755" spans="1:11" ht="15" customHeight="1" x14ac:dyDescent="0.25">
      <c r="A755" t="s">
        <v>1036</v>
      </c>
      <c r="B755">
        <v>2018</v>
      </c>
      <c r="C755" s="20" t="s">
        <v>1987</v>
      </c>
      <c r="D755" s="20" t="s">
        <v>1122</v>
      </c>
      <c r="E755" s="21">
        <v>43238</v>
      </c>
      <c r="F755" s="21" t="s">
        <v>1842</v>
      </c>
      <c r="G755" s="54" t="s">
        <v>2123</v>
      </c>
      <c r="H755" s="52">
        <v>149706.96</v>
      </c>
      <c r="I755" s="52">
        <v>142303.60999999999</v>
      </c>
      <c r="J755" s="52">
        <v>7403.3500000000058</v>
      </c>
      <c r="K755" s="33">
        <f t="shared" si="52"/>
        <v>4.9452276634299477E-2</v>
      </c>
    </row>
    <row r="756" spans="1:11" ht="15" customHeight="1" x14ac:dyDescent="0.25">
      <c r="A756" t="s">
        <v>1036</v>
      </c>
      <c r="B756">
        <v>2018</v>
      </c>
      <c r="C756" s="20" t="s">
        <v>1988</v>
      </c>
      <c r="D756" s="20" t="s">
        <v>1139</v>
      </c>
      <c r="E756" s="21">
        <v>43241</v>
      </c>
      <c r="F756" s="21" t="s">
        <v>1842</v>
      </c>
      <c r="G756" s="54" t="s">
        <v>2124</v>
      </c>
      <c r="H756" s="52">
        <v>164543.64000000001</v>
      </c>
      <c r="I756" s="52">
        <v>129635.86</v>
      </c>
      <c r="J756" s="52">
        <v>34907.780000000013</v>
      </c>
      <c r="K756" s="33">
        <f t="shared" si="52"/>
        <v>0.21214906878199613</v>
      </c>
    </row>
    <row r="757" spans="1:11" ht="15" customHeight="1" x14ac:dyDescent="0.25">
      <c r="A757" t="s">
        <v>1036</v>
      </c>
      <c r="B757">
        <v>2018</v>
      </c>
      <c r="C757" s="20" t="s">
        <v>1989</v>
      </c>
      <c r="D757" s="20" t="s">
        <v>1155</v>
      </c>
      <c r="E757" s="21">
        <v>43242</v>
      </c>
      <c r="F757" s="21" t="s">
        <v>1842</v>
      </c>
      <c r="G757" s="54" t="s">
        <v>2125</v>
      </c>
      <c r="H757" s="52">
        <v>310744.88</v>
      </c>
      <c r="I757" s="52">
        <v>214413.91</v>
      </c>
      <c r="J757" s="52">
        <v>96330.97</v>
      </c>
      <c r="K757" s="33">
        <f t="shared" si="52"/>
        <v>0.31000018407382929</v>
      </c>
    </row>
    <row r="758" spans="1:11" ht="15" customHeight="1" x14ac:dyDescent="0.25">
      <c r="A758" t="s">
        <v>1036</v>
      </c>
      <c r="B758">
        <v>2018</v>
      </c>
      <c r="C758" s="20" t="s">
        <v>1990</v>
      </c>
      <c r="D758" s="20" t="s">
        <v>1156</v>
      </c>
      <c r="E758" s="21">
        <v>43242</v>
      </c>
      <c r="F758" s="21" t="s">
        <v>1842</v>
      </c>
      <c r="G758" s="54" t="s">
        <v>2126</v>
      </c>
      <c r="H758" s="52">
        <v>293776</v>
      </c>
      <c r="I758" s="52">
        <v>202705.44</v>
      </c>
      <c r="J758" s="52">
        <v>91070.56</v>
      </c>
      <c r="K758" s="33">
        <f t="shared" si="52"/>
        <v>0.31</v>
      </c>
    </row>
    <row r="759" spans="1:11" ht="15" customHeight="1" x14ac:dyDescent="0.25">
      <c r="A759" t="s">
        <v>1036</v>
      </c>
      <c r="B759">
        <v>2018</v>
      </c>
      <c r="C759" s="20" t="s">
        <v>1991</v>
      </c>
      <c r="D759" s="20" t="s">
        <v>1138</v>
      </c>
      <c r="E759" s="21">
        <v>43245</v>
      </c>
      <c r="F759" s="21" t="s">
        <v>1842</v>
      </c>
      <c r="G759" s="54" t="s">
        <v>2127</v>
      </c>
      <c r="H759" s="52">
        <v>451123.69</v>
      </c>
      <c r="I759" s="52">
        <v>429731.42</v>
      </c>
      <c r="J759" s="52">
        <v>21392.270000000019</v>
      </c>
      <c r="K759" s="33">
        <f t="shared" si="52"/>
        <v>4.741996590779797E-2</v>
      </c>
    </row>
    <row r="760" spans="1:11" ht="15" customHeight="1" x14ac:dyDescent="0.25">
      <c r="A760" t="s">
        <v>1036</v>
      </c>
      <c r="B760">
        <v>2018</v>
      </c>
      <c r="C760" s="20" t="s">
        <v>1992</v>
      </c>
      <c r="D760" s="20" t="s">
        <v>1335</v>
      </c>
      <c r="E760" s="21">
        <v>43248</v>
      </c>
      <c r="F760" s="21" t="s">
        <v>1842</v>
      </c>
      <c r="G760" s="54" t="s">
        <v>2128</v>
      </c>
      <c r="H760" s="52">
        <v>28478684.210000001</v>
      </c>
      <c r="I760" s="52">
        <v>27045584.370000001</v>
      </c>
      <c r="J760" s="52">
        <v>1433099.8399999999</v>
      </c>
      <c r="K760" s="33">
        <f t="shared" si="52"/>
        <v>5.0321841747758181E-2</v>
      </c>
    </row>
    <row r="761" spans="1:11" ht="15" customHeight="1" x14ac:dyDescent="0.25">
      <c r="A761" t="s">
        <v>1036</v>
      </c>
      <c r="B761">
        <v>2018</v>
      </c>
      <c r="C761" s="20" t="s">
        <v>1993</v>
      </c>
      <c r="D761" s="20" t="s">
        <v>1340</v>
      </c>
      <c r="E761" s="21">
        <v>43248</v>
      </c>
      <c r="F761" s="21" t="s">
        <v>1842</v>
      </c>
      <c r="G761" s="54" t="s">
        <v>2129</v>
      </c>
      <c r="H761" s="52">
        <v>1871019.07</v>
      </c>
      <c r="I761" s="52">
        <v>1423195.63</v>
      </c>
      <c r="J761" s="52">
        <v>447823.44000000018</v>
      </c>
      <c r="K761" s="33">
        <f t="shared" si="52"/>
        <v>0.23934734133949803</v>
      </c>
    </row>
    <row r="762" spans="1:11" ht="15" customHeight="1" x14ac:dyDescent="0.25">
      <c r="A762" t="s">
        <v>1036</v>
      </c>
      <c r="B762">
        <v>2018</v>
      </c>
      <c r="C762" s="20" t="s">
        <v>1994</v>
      </c>
      <c r="D762" s="20" t="s">
        <v>1336</v>
      </c>
      <c r="E762" s="21">
        <v>43257</v>
      </c>
      <c r="F762" s="21" t="s">
        <v>511</v>
      </c>
      <c r="G762" s="54" t="s">
        <v>2130</v>
      </c>
      <c r="H762" s="52">
        <v>636361</v>
      </c>
      <c r="I762" s="52">
        <v>578510</v>
      </c>
      <c r="J762" s="52">
        <v>57851</v>
      </c>
      <c r="K762" s="33">
        <f t="shared" si="52"/>
        <v>9.0909090909090912E-2</v>
      </c>
    </row>
    <row r="763" spans="1:11" ht="15" customHeight="1" x14ac:dyDescent="0.25">
      <c r="A763" t="s">
        <v>1036</v>
      </c>
      <c r="B763">
        <v>2018</v>
      </c>
      <c r="C763" s="20" t="s">
        <v>1995</v>
      </c>
      <c r="D763" s="20" t="s">
        <v>1148</v>
      </c>
      <c r="E763" s="21">
        <v>43257</v>
      </c>
      <c r="F763" s="21" t="s">
        <v>1842</v>
      </c>
      <c r="G763" s="54" t="s">
        <v>2131</v>
      </c>
      <c r="H763" s="52">
        <v>400840</v>
      </c>
      <c r="I763" s="52">
        <v>320000</v>
      </c>
      <c r="J763" s="52">
        <v>80840</v>
      </c>
      <c r="K763" s="33">
        <f t="shared" si="52"/>
        <v>0.20167647939327413</v>
      </c>
    </row>
    <row r="764" spans="1:11" ht="15" customHeight="1" x14ac:dyDescent="0.25">
      <c r="A764" t="s">
        <v>1036</v>
      </c>
      <c r="B764">
        <v>2018</v>
      </c>
      <c r="C764" s="20" t="s">
        <v>1996</v>
      </c>
      <c r="D764" s="20" t="s">
        <v>1346</v>
      </c>
      <c r="E764" s="21">
        <v>43273</v>
      </c>
      <c r="F764" s="21" t="s">
        <v>1842</v>
      </c>
      <c r="G764" s="54" t="s">
        <v>2132</v>
      </c>
      <c r="H764" s="52">
        <v>1611995.84</v>
      </c>
      <c r="I764" s="52">
        <v>1195000</v>
      </c>
      <c r="J764" s="52">
        <v>416995.84000000008</v>
      </c>
      <c r="K764" s="33">
        <f t="shared" si="52"/>
        <v>0.25868295044731632</v>
      </c>
    </row>
    <row r="765" spans="1:11" ht="15" customHeight="1" x14ac:dyDescent="0.25">
      <c r="A765" t="s">
        <v>1036</v>
      </c>
      <c r="B765">
        <v>2018</v>
      </c>
      <c r="C765" s="20" t="s">
        <v>1997</v>
      </c>
      <c r="D765" s="20" t="s">
        <v>1347</v>
      </c>
      <c r="E765" s="21">
        <v>43273</v>
      </c>
      <c r="F765" s="21" t="s">
        <v>1842</v>
      </c>
      <c r="G765" s="54" t="s">
        <v>2133</v>
      </c>
      <c r="H765" s="52">
        <v>572026.1</v>
      </c>
      <c r="I765" s="52">
        <v>477000</v>
      </c>
      <c r="J765" s="52">
        <v>95026.099999999977</v>
      </c>
      <c r="K765" s="33">
        <f t="shared" si="52"/>
        <v>0.16612196541381588</v>
      </c>
    </row>
    <row r="766" spans="1:11" ht="15" customHeight="1" x14ac:dyDescent="0.25">
      <c r="A766" t="s">
        <v>1036</v>
      </c>
      <c r="B766">
        <v>2018</v>
      </c>
      <c r="C766" s="20" t="s">
        <v>1998</v>
      </c>
      <c r="D766" s="20" t="s">
        <v>1343</v>
      </c>
      <c r="E766" s="21">
        <v>43273</v>
      </c>
      <c r="F766" s="21" t="s">
        <v>1842</v>
      </c>
      <c r="G766" s="54" t="s">
        <v>2134</v>
      </c>
      <c r="H766" s="52">
        <v>1375856.4</v>
      </c>
      <c r="I766" s="52">
        <v>975000</v>
      </c>
      <c r="J766" s="52">
        <v>400856.39999999991</v>
      </c>
      <c r="K766" s="33">
        <f t="shared" si="52"/>
        <v>0.29135046360942896</v>
      </c>
    </row>
    <row r="767" spans="1:11" ht="15" customHeight="1" x14ac:dyDescent="0.25">
      <c r="A767" t="s">
        <v>1036</v>
      </c>
      <c r="B767">
        <v>2018</v>
      </c>
      <c r="C767" s="20" t="s">
        <v>1999</v>
      </c>
      <c r="D767" s="20" t="s">
        <v>1341</v>
      </c>
      <c r="E767" s="21">
        <v>43273</v>
      </c>
      <c r="F767" s="21" t="s">
        <v>1842</v>
      </c>
      <c r="G767" s="54" t="s">
        <v>2135</v>
      </c>
      <c r="H767" s="52">
        <v>1039278.82</v>
      </c>
      <c r="I767" s="52">
        <v>808000</v>
      </c>
      <c r="J767" s="52">
        <v>231278.81999999995</v>
      </c>
      <c r="K767" s="33">
        <f t="shared" si="52"/>
        <v>0.22253779789335065</v>
      </c>
    </row>
    <row r="768" spans="1:11" ht="15" customHeight="1" x14ac:dyDescent="0.25">
      <c r="A768" t="s">
        <v>1036</v>
      </c>
      <c r="B768">
        <v>2018</v>
      </c>
      <c r="C768" s="20" t="s">
        <v>2000</v>
      </c>
      <c r="D768" s="20" t="s">
        <v>1351</v>
      </c>
      <c r="E768" s="21">
        <v>43273</v>
      </c>
      <c r="F768" s="21" t="s">
        <v>1842</v>
      </c>
      <c r="G768" s="54" t="s">
        <v>2136</v>
      </c>
      <c r="H768" s="52">
        <v>360342.23</v>
      </c>
      <c r="I768" s="52">
        <v>343050.55</v>
      </c>
      <c r="J768" s="52">
        <v>17291.679999999993</v>
      </c>
      <c r="K768" s="33">
        <f t="shared" si="52"/>
        <v>4.7986826301208145E-2</v>
      </c>
    </row>
    <row r="769" spans="1:11" ht="15" customHeight="1" x14ac:dyDescent="0.25">
      <c r="A769" t="s">
        <v>1036</v>
      </c>
      <c r="B769">
        <v>2018</v>
      </c>
      <c r="C769" s="20" t="s">
        <v>2001</v>
      </c>
      <c r="D769" s="20" t="s">
        <v>1143</v>
      </c>
      <c r="E769" s="21">
        <v>43278</v>
      </c>
      <c r="F769" s="21" t="s">
        <v>1842</v>
      </c>
      <c r="G769" s="54" t="s">
        <v>2137</v>
      </c>
      <c r="H769" s="52">
        <v>90998.39</v>
      </c>
      <c r="I769" s="52">
        <v>89995.8</v>
      </c>
      <c r="J769" s="52">
        <v>1002.5899999999965</v>
      </c>
      <c r="K769" s="33">
        <f t="shared" si="52"/>
        <v>1.1017667455435162E-2</v>
      </c>
    </row>
    <row r="770" spans="1:11" ht="15" customHeight="1" x14ac:dyDescent="0.25">
      <c r="A770" t="s">
        <v>1036</v>
      </c>
      <c r="B770">
        <v>2018</v>
      </c>
      <c r="C770" s="20" t="s">
        <v>2002</v>
      </c>
      <c r="D770" s="20" t="s">
        <v>1154</v>
      </c>
      <c r="E770" s="21">
        <v>43284</v>
      </c>
      <c r="F770" s="21" t="s">
        <v>1842</v>
      </c>
      <c r="G770" s="54" t="s">
        <v>2138</v>
      </c>
      <c r="H770" s="52">
        <v>166931.89000000001</v>
      </c>
      <c r="I770" s="52">
        <v>140215.45000000001</v>
      </c>
      <c r="J770" s="52">
        <v>26716.440000000002</v>
      </c>
      <c r="K770" s="33">
        <f t="shared" si="52"/>
        <v>0.16004395565161336</v>
      </c>
    </row>
    <row r="771" spans="1:11" ht="15" customHeight="1" x14ac:dyDescent="0.25">
      <c r="A771" t="s">
        <v>1036</v>
      </c>
      <c r="B771">
        <v>2018</v>
      </c>
      <c r="C771" s="20" t="s">
        <v>2003</v>
      </c>
      <c r="D771" s="20" t="s">
        <v>1352</v>
      </c>
      <c r="E771" s="21">
        <v>43285</v>
      </c>
      <c r="F771" s="21" t="s">
        <v>1842</v>
      </c>
      <c r="G771" s="54" t="s">
        <v>2139</v>
      </c>
      <c r="H771" s="52">
        <v>6832642.0899999999</v>
      </c>
      <c r="I771" s="52">
        <v>6811064.5599999996</v>
      </c>
      <c r="J771" s="52">
        <v>21577.530000000261</v>
      </c>
      <c r="K771" s="33">
        <f t="shared" si="52"/>
        <v>3.158006773335944E-3</v>
      </c>
    </row>
    <row r="772" spans="1:11" ht="15" customHeight="1" x14ac:dyDescent="0.25">
      <c r="A772" t="s">
        <v>1036</v>
      </c>
      <c r="B772">
        <v>2018</v>
      </c>
      <c r="C772" s="20" t="s">
        <v>2004</v>
      </c>
      <c r="D772" s="20" t="s">
        <v>1353</v>
      </c>
      <c r="E772" s="21">
        <v>43285</v>
      </c>
      <c r="F772" s="21" t="s">
        <v>1842</v>
      </c>
      <c r="G772" s="54" t="s">
        <v>2140</v>
      </c>
      <c r="H772" s="52">
        <v>8271100.5300000003</v>
      </c>
      <c r="I772" s="52">
        <v>8253670.4800000004</v>
      </c>
      <c r="J772" s="52">
        <v>17430.049999999814</v>
      </c>
      <c r="K772" s="33">
        <f t="shared" si="52"/>
        <v>2.1073435072853372E-3</v>
      </c>
    </row>
    <row r="773" spans="1:11" ht="15" customHeight="1" x14ac:dyDescent="0.25">
      <c r="A773" t="s">
        <v>1036</v>
      </c>
      <c r="B773">
        <v>2018</v>
      </c>
      <c r="C773" s="20" t="s">
        <v>2005</v>
      </c>
      <c r="D773" s="20" t="s">
        <v>1349</v>
      </c>
      <c r="E773" s="21">
        <v>43287</v>
      </c>
      <c r="F773" s="21" t="s">
        <v>1842</v>
      </c>
      <c r="G773" s="54" t="s">
        <v>2141</v>
      </c>
      <c r="H773" s="52">
        <v>56695</v>
      </c>
      <c r="I773" s="52">
        <v>55950</v>
      </c>
      <c r="J773" s="52">
        <v>745</v>
      </c>
      <c r="K773" s="33">
        <f t="shared" si="52"/>
        <v>1.3140488579239792E-2</v>
      </c>
    </row>
    <row r="774" spans="1:11" ht="15" customHeight="1" x14ac:dyDescent="0.25">
      <c r="A774" t="s">
        <v>1036</v>
      </c>
      <c r="B774">
        <v>2018</v>
      </c>
      <c r="C774" s="20" t="s">
        <v>2006</v>
      </c>
      <c r="D774" s="20" t="s">
        <v>1350</v>
      </c>
      <c r="E774" s="21">
        <v>43290</v>
      </c>
      <c r="F774" s="21" t="s">
        <v>1842</v>
      </c>
      <c r="G774" s="54" t="s">
        <v>2142</v>
      </c>
      <c r="H774" s="52">
        <v>143737.14000000001</v>
      </c>
      <c r="I774" s="52">
        <v>142012.28</v>
      </c>
      <c r="J774" s="52">
        <v>1724.8600000000151</v>
      </c>
      <c r="K774" s="33">
        <f t="shared" si="52"/>
        <v>1.2000099626304064E-2</v>
      </c>
    </row>
    <row r="775" spans="1:11" ht="15" customHeight="1" x14ac:dyDescent="0.25">
      <c r="A775" t="s">
        <v>1036</v>
      </c>
      <c r="B775">
        <v>2018</v>
      </c>
      <c r="C775" s="20" t="s">
        <v>2007</v>
      </c>
      <c r="D775" s="20" t="s">
        <v>1151</v>
      </c>
      <c r="E775" s="21">
        <v>43294</v>
      </c>
      <c r="F775" s="21" t="s">
        <v>1842</v>
      </c>
      <c r="G775" s="54" t="s">
        <v>2143</v>
      </c>
      <c r="H775" s="52">
        <v>453292.27</v>
      </c>
      <c r="I775" s="52">
        <v>377453.96</v>
      </c>
      <c r="J775" s="52">
        <v>75838.31</v>
      </c>
      <c r="K775" s="33">
        <f t="shared" si="52"/>
        <v>0.1673055443897157</v>
      </c>
    </row>
    <row r="776" spans="1:11" ht="15" customHeight="1" x14ac:dyDescent="0.25">
      <c r="A776" t="s">
        <v>1036</v>
      </c>
      <c r="B776">
        <v>2018</v>
      </c>
      <c r="C776" s="20" t="s">
        <v>2008</v>
      </c>
      <c r="D776" s="20" t="s">
        <v>1330</v>
      </c>
      <c r="E776" s="21">
        <v>43300</v>
      </c>
      <c r="F776" s="21" t="s">
        <v>1842</v>
      </c>
      <c r="G776" s="54" t="s">
        <v>2144</v>
      </c>
      <c r="H776" s="52">
        <v>766000</v>
      </c>
      <c r="I776" s="52">
        <v>537829.77</v>
      </c>
      <c r="J776" s="52">
        <v>228170.22999999998</v>
      </c>
      <c r="K776" s="33">
        <f t="shared" si="52"/>
        <v>0.29787236292428199</v>
      </c>
    </row>
    <row r="777" spans="1:11" ht="15" customHeight="1" x14ac:dyDescent="0.25">
      <c r="A777" t="s">
        <v>1036</v>
      </c>
      <c r="B777">
        <v>2018</v>
      </c>
      <c r="C777" s="20" t="s">
        <v>2009</v>
      </c>
      <c r="D777" s="20" t="s">
        <v>1339</v>
      </c>
      <c r="E777" s="21">
        <v>43300</v>
      </c>
      <c r="F777" s="21" t="s">
        <v>1842</v>
      </c>
      <c r="G777" s="54" t="s">
        <v>2145</v>
      </c>
      <c r="H777" s="52">
        <v>844088.96</v>
      </c>
      <c r="I777" s="52">
        <v>815956.69</v>
      </c>
      <c r="J777" s="52">
        <v>28132.270000000019</v>
      </c>
      <c r="K777" s="33">
        <f t="shared" si="52"/>
        <v>3.3328560534662155E-2</v>
      </c>
    </row>
    <row r="778" spans="1:11" ht="15" customHeight="1" x14ac:dyDescent="0.25">
      <c r="A778" t="s">
        <v>1036</v>
      </c>
      <c r="B778">
        <v>2018</v>
      </c>
      <c r="C778" s="20" t="s">
        <v>2010</v>
      </c>
      <c r="D778" s="20" t="s">
        <v>1126</v>
      </c>
      <c r="E778" s="21">
        <v>43304</v>
      </c>
      <c r="F778" s="21" t="s">
        <v>1842</v>
      </c>
      <c r="G778" s="54" t="s">
        <v>2146</v>
      </c>
      <c r="H778" s="52">
        <v>44132.72</v>
      </c>
      <c r="I778" s="52">
        <v>44132.72</v>
      </c>
      <c r="J778" s="52">
        <v>0</v>
      </c>
      <c r="K778" s="33">
        <f t="shared" si="52"/>
        <v>0</v>
      </c>
    </row>
    <row r="779" spans="1:11" ht="15" customHeight="1" x14ac:dyDescent="0.25">
      <c r="A779" t="s">
        <v>1036</v>
      </c>
      <c r="B779">
        <v>2018</v>
      </c>
      <c r="C779" s="20" t="s">
        <v>2011</v>
      </c>
      <c r="D779" s="20" t="s">
        <v>1131</v>
      </c>
      <c r="E779" s="21">
        <v>43304</v>
      </c>
      <c r="F779" s="21" t="s">
        <v>1842</v>
      </c>
      <c r="G779" s="54" t="s">
        <v>2147</v>
      </c>
      <c r="H779" s="52">
        <v>74009.16</v>
      </c>
      <c r="I779" s="52">
        <v>74009.16</v>
      </c>
      <c r="J779" s="52">
        <v>0</v>
      </c>
      <c r="K779" s="33">
        <f t="shared" si="52"/>
        <v>0</v>
      </c>
    </row>
    <row r="780" spans="1:11" ht="15" customHeight="1" x14ac:dyDescent="0.25">
      <c r="A780" t="s">
        <v>1036</v>
      </c>
      <c r="B780">
        <v>2018</v>
      </c>
      <c r="C780" s="20" t="s">
        <v>2012</v>
      </c>
      <c r="D780" s="20" t="s">
        <v>1152</v>
      </c>
      <c r="E780" s="21">
        <v>43306</v>
      </c>
      <c r="F780" s="21" t="s">
        <v>1842</v>
      </c>
      <c r="G780" s="54" t="s">
        <v>2148</v>
      </c>
      <c r="H780" s="52">
        <v>149796.96</v>
      </c>
      <c r="I780" s="52">
        <v>143056.09</v>
      </c>
      <c r="J780" s="52">
        <v>6740.8699999999953</v>
      </c>
      <c r="K780" s="33">
        <f t="shared" si="52"/>
        <v>4.5000045394779677E-2</v>
      </c>
    </row>
    <row r="781" spans="1:11" ht="15" customHeight="1" x14ac:dyDescent="0.25">
      <c r="A781" t="s">
        <v>1036</v>
      </c>
      <c r="B781">
        <v>2018</v>
      </c>
      <c r="C781" s="20" t="s">
        <v>2013</v>
      </c>
      <c r="D781" s="20" t="s">
        <v>1153</v>
      </c>
      <c r="E781" s="21">
        <v>43306</v>
      </c>
      <c r="F781" s="21" t="s">
        <v>1842</v>
      </c>
      <c r="G781" s="54" t="s">
        <v>2149</v>
      </c>
      <c r="H781" s="52">
        <v>142473.60000000001</v>
      </c>
      <c r="I781" s="52">
        <v>138443.47</v>
      </c>
      <c r="J781" s="52">
        <v>4030.1300000000047</v>
      </c>
      <c r="K781" s="33">
        <f t="shared" ref="K781:K831" si="53">J781/H781</f>
        <v>2.8286854547088052E-2</v>
      </c>
    </row>
    <row r="782" spans="1:11" ht="15" customHeight="1" x14ac:dyDescent="0.25">
      <c r="A782" t="s">
        <v>1036</v>
      </c>
      <c r="B782">
        <v>2018</v>
      </c>
      <c r="C782" s="20" t="s">
        <v>2014</v>
      </c>
      <c r="D782" s="20" t="s">
        <v>1161</v>
      </c>
      <c r="E782" s="21">
        <v>43307</v>
      </c>
      <c r="F782" s="21" t="s">
        <v>1842</v>
      </c>
      <c r="G782" s="54" t="s">
        <v>2150</v>
      </c>
      <c r="H782" s="52">
        <v>720025.57</v>
      </c>
      <c r="I782" s="52">
        <v>680856.19</v>
      </c>
      <c r="J782" s="52">
        <v>39169.380000000005</v>
      </c>
      <c r="K782" s="33">
        <f t="shared" si="53"/>
        <v>5.4399984711654067E-2</v>
      </c>
    </row>
    <row r="783" spans="1:11" ht="15" customHeight="1" x14ac:dyDescent="0.25">
      <c r="A783" t="s">
        <v>1036</v>
      </c>
      <c r="B783">
        <v>2018</v>
      </c>
      <c r="C783" s="20" t="s">
        <v>2015</v>
      </c>
      <c r="D783" s="20" t="s">
        <v>1342</v>
      </c>
      <c r="E783" s="21">
        <v>43312</v>
      </c>
      <c r="F783" s="21" t="s">
        <v>1842</v>
      </c>
      <c r="G783" s="54" t="s">
        <v>2151</v>
      </c>
      <c r="H783" s="52">
        <v>6179745.0499999998</v>
      </c>
      <c r="I783" s="52">
        <v>5006970.82</v>
      </c>
      <c r="J783" s="52">
        <v>1172774.2299999995</v>
      </c>
      <c r="K783" s="33">
        <f t="shared" si="53"/>
        <v>0.18977712195424623</v>
      </c>
    </row>
    <row r="784" spans="1:11" ht="15" customHeight="1" x14ac:dyDescent="0.25">
      <c r="A784" t="s">
        <v>1036</v>
      </c>
      <c r="B784">
        <v>2018</v>
      </c>
      <c r="C784" s="20" t="s">
        <v>2016</v>
      </c>
      <c r="D784" s="20" t="s">
        <v>2064</v>
      </c>
      <c r="E784" s="21">
        <v>43313</v>
      </c>
      <c r="F784" s="21" t="s">
        <v>1842</v>
      </c>
      <c r="G784" s="54" t="s">
        <v>2152</v>
      </c>
      <c r="H784" s="52">
        <v>10613824.449999999</v>
      </c>
      <c r="I784" s="52">
        <v>10420556.1</v>
      </c>
      <c r="J784" s="52">
        <v>193268.34999999963</v>
      </c>
      <c r="K784" s="33">
        <f t="shared" si="53"/>
        <v>1.8209115000012991E-2</v>
      </c>
    </row>
    <row r="785" spans="1:11" ht="15" customHeight="1" x14ac:dyDescent="0.25">
      <c r="A785" t="s">
        <v>1036</v>
      </c>
      <c r="B785">
        <v>2018</v>
      </c>
      <c r="C785" s="20" t="s">
        <v>2017</v>
      </c>
      <c r="D785" s="20" t="s">
        <v>1344</v>
      </c>
      <c r="E785" s="21">
        <v>43314</v>
      </c>
      <c r="F785" s="21" t="s">
        <v>1842</v>
      </c>
      <c r="G785" s="54" t="s">
        <v>2153</v>
      </c>
      <c r="H785" s="52">
        <v>562695.09</v>
      </c>
      <c r="I785" s="52">
        <v>479000</v>
      </c>
      <c r="J785" s="52">
        <v>83695.089999999967</v>
      </c>
      <c r="K785" s="33">
        <f t="shared" si="53"/>
        <v>0.14873968422223122</v>
      </c>
    </row>
    <row r="786" spans="1:11" ht="15" customHeight="1" x14ac:dyDescent="0.25">
      <c r="A786" t="s">
        <v>1036</v>
      </c>
      <c r="B786">
        <v>2018</v>
      </c>
      <c r="C786" s="20" t="s">
        <v>2018</v>
      </c>
      <c r="D786" s="20" t="s">
        <v>1130</v>
      </c>
      <c r="E786" s="21">
        <v>43315</v>
      </c>
      <c r="F786" s="21" t="s">
        <v>1842</v>
      </c>
      <c r="G786" s="54" t="s">
        <v>2154</v>
      </c>
      <c r="H786" s="52">
        <v>57043.47</v>
      </c>
      <c r="I786" s="52">
        <v>57043.47</v>
      </c>
      <c r="J786" s="52">
        <v>0</v>
      </c>
      <c r="K786" s="33">
        <f t="shared" si="53"/>
        <v>0</v>
      </c>
    </row>
    <row r="787" spans="1:11" ht="15" customHeight="1" x14ac:dyDescent="0.25">
      <c r="A787" t="s">
        <v>1036</v>
      </c>
      <c r="B787">
        <v>2018</v>
      </c>
      <c r="C787" s="20" t="s">
        <v>2019</v>
      </c>
      <c r="D787" s="20" t="s">
        <v>1328</v>
      </c>
      <c r="E787" s="21">
        <v>43315</v>
      </c>
      <c r="F787" s="21" t="s">
        <v>1842</v>
      </c>
      <c r="G787" s="54" t="s">
        <v>2155</v>
      </c>
      <c r="H787" s="52">
        <v>97705.97</v>
      </c>
      <c r="I787" s="52">
        <v>96594.89</v>
      </c>
      <c r="J787" s="52">
        <v>1111.0800000000017</v>
      </c>
      <c r="K787" s="33">
        <f t="shared" si="53"/>
        <v>1.1371669510061685E-2</v>
      </c>
    </row>
    <row r="788" spans="1:11" ht="15" customHeight="1" x14ac:dyDescent="0.25">
      <c r="A788" t="s">
        <v>1036</v>
      </c>
      <c r="B788">
        <v>2018</v>
      </c>
      <c r="C788" s="20" t="s">
        <v>2020</v>
      </c>
      <c r="D788" s="20" t="s">
        <v>1160</v>
      </c>
      <c r="E788" s="21">
        <v>43318</v>
      </c>
      <c r="F788" s="21" t="s">
        <v>1842</v>
      </c>
      <c r="G788" s="54" t="s">
        <v>2156</v>
      </c>
      <c r="H788" s="52">
        <v>564789.6</v>
      </c>
      <c r="I788" s="52">
        <v>530921.26</v>
      </c>
      <c r="J788" s="52">
        <v>33868.339999999967</v>
      </c>
      <c r="K788" s="33">
        <f t="shared" si="53"/>
        <v>5.9966295413371576E-2</v>
      </c>
    </row>
    <row r="789" spans="1:11" ht="15" customHeight="1" x14ac:dyDescent="0.25">
      <c r="A789" t="s">
        <v>1036</v>
      </c>
      <c r="B789">
        <v>2018</v>
      </c>
      <c r="C789" s="20" t="s">
        <v>2021</v>
      </c>
      <c r="D789" s="20" t="s">
        <v>1158</v>
      </c>
      <c r="E789" s="21">
        <v>43318</v>
      </c>
      <c r="F789" s="21" t="s">
        <v>1842</v>
      </c>
      <c r="G789" s="54" t="s">
        <v>2157</v>
      </c>
      <c r="H789" s="52">
        <v>805821.2</v>
      </c>
      <c r="I789" s="52">
        <v>757392.66</v>
      </c>
      <c r="J789" s="52">
        <v>48428.539999999921</v>
      </c>
      <c r="K789" s="33">
        <f t="shared" si="53"/>
        <v>6.0098369216396795E-2</v>
      </c>
    </row>
    <row r="790" spans="1:11" ht="15" customHeight="1" x14ac:dyDescent="0.25">
      <c r="A790" t="s">
        <v>1036</v>
      </c>
      <c r="B790">
        <v>2018</v>
      </c>
      <c r="C790" s="20" t="s">
        <v>2022</v>
      </c>
      <c r="D790" s="20" t="s">
        <v>1337</v>
      </c>
      <c r="E790" s="21">
        <v>43319</v>
      </c>
      <c r="F790" s="21" t="s">
        <v>1842</v>
      </c>
      <c r="G790" s="54" t="s">
        <v>2158</v>
      </c>
      <c r="H790" s="52">
        <v>117026.28</v>
      </c>
      <c r="I790" s="52">
        <v>114410.25</v>
      </c>
      <c r="J790" s="52">
        <v>2616.0299999999988</v>
      </c>
      <c r="K790" s="33">
        <f t="shared" si="53"/>
        <v>2.2354209669827999E-2</v>
      </c>
    </row>
    <row r="791" spans="1:11" ht="15" customHeight="1" x14ac:dyDescent="0.25">
      <c r="A791" t="s">
        <v>1036</v>
      </c>
      <c r="B791">
        <v>2018</v>
      </c>
      <c r="C791" s="20" t="s">
        <v>2023</v>
      </c>
      <c r="D791" s="20" t="s">
        <v>1348</v>
      </c>
      <c r="E791" s="21">
        <v>43325</v>
      </c>
      <c r="F791" s="21" t="s">
        <v>1842</v>
      </c>
      <c r="G791" s="54" t="s">
        <v>2159</v>
      </c>
      <c r="H791" s="52">
        <v>149953.60000000001</v>
      </c>
      <c r="I791" s="52">
        <v>147823.29999999999</v>
      </c>
      <c r="J791" s="52">
        <v>2130.3000000000175</v>
      </c>
      <c r="K791" s="33">
        <f t="shared" si="53"/>
        <v>1.4206394511368965E-2</v>
      </c>
    </row>
    <row r="792" spans="1:11" ht="15" customHeight="1" x14ac:dyDescent="0.25">
      <c r="A792" t="s">
        <v>1036</v>
      </c>
      <c r="B792">
        <v>2018</v>
      </c>
      <c r="C792" s="20" t="s">
        <v>2024</v>
      </c>
      <c r="D792" s="20" t="s">
        <v>1322</v>
      </c>
      <c r="E792" s="21">
        <v>43326</v>
      </c>
      <c r="F792" s="21" t="s">
        <v>1842</v>
      </c>
      <c r="G792" s="54" t="s">
        <v>2160</v>
      </c>
      <c r="H792" s="52">
        <v>939323.28</v>
      </c>
      <c r="I792" s="52">
        <v>920416.52</v>
      </c>
      <c r="J792" s="52">
        <v>18906.760000000009</v>
      </c>
      <c r="K792" s="33">
        <f t="shared" si="53"/>
        <v>2.0128064961830828E-2</v>
      </c>
    </row>
    <row r="793" spans="1:11" ht="15" customHeight="1" x14ac:dyDescent="0.25">
      <c r="A793" t="s">
        <v>1036</v>
      </c>
      <c r="B793">
        <v>2018</v>
      </c>
      <c r="C793" s="20" t="s">
        <v>2025</v>
      </c>
      <c r="D793" s="20" t="s">
        <v>1333</v>
      </c>
      <c r="E793" s="21">
        <v>43326</v>
      </c>
      <c r="F793" s="21" t="s">
        <v>1842</v>
      </c>
      <c r="G793" s="54" t="s">
        <v>2161</v>
      </c>
      <c r="H793" s="52">
        <v>786603.5</v>
      </c>
      <c r="I793" s="52">
        <v>781408.98</v>
      </c>
      <c r="J793" s="52">
        <v>5194.5200000000186</v>
      </c>
      <c r="K793" s="33">
        <f t="shared" si="53"/>
        <v>6.6037336472568693E-3</v>
      </c>
    </row>
    <row r="794" spans="1:11" ht="15" customHeight="1" x14ac:dyDescent="0.25">
      <c r="A794" t="s">
        <v>1036</v>
      </c>
      <c r="B794">
        <v>2018</v>
      </c>
      <c r="C794" s="20" t="s">
        <v>2026</v>
      </c>
      <c r="D794" s="20" t="s">
        <v>1898</v>
      </c>
      <c r="E794" s="21">
        <v>43327</v>
      </c>
      <c r="F794" s="21" t="s">
        <v>1842</v>
      </c>
      <c r="G794" s="54" t="s">
        <v>2162</v>
      </c>
      <c r="H794" s="52">
        <v>485116.84</v>
      </c>
      <c r="I794" s="52">
        <v>433936.84</v>
      </c>
      <c r="J794" s="52">
        <v>51180</v>
      </c>
      <c r="K794" s="33">
        <f t="shared" si="53"/>
        <v>0.10550035739843622</v>
      </c>
    </row>
    <row r="795" spans="1:11" ht="15" customHeight="1" x14ac:dyDescent="0.25">
      <c r="A795" t="s">
        <v>1036</v>
      </c>
      <c r="B795">
        <v>2018</v>
      </c>
      <c r="C795" s="20" t="s">
        <v>2027</v>
      </c>
      <c r="D795" s="20" t="s">
        <v>1900</v>
      </c>
      <c r="E795" s="21">
        <v>43333</v>
      </c>
      <c r="F795" s="21" t="s">
        <v>1842</v>
      </c>
      <c r="G795" s="54" t="s">
        <v>2163</v>
      </c>
      <c r="H795" s="52">
        <v>333851.53999999998</v>
      </c>
      <c r="I795" s="52">
        <v>322551.17</v>
      </c>
      <c r="J795" s="52">
        <v>11300.369999999995</v>
      </c>
      <c r="K795" s="33">
        <f t="shared" si="53"/>
        <v>3.3848488462865846E-2</v>
      </c>
    </row>
    <row r="796" spans="1:11" ht="15" customHeight="1" x14ac:dyDescent="0.25">
      <c r="A796" t="s">
        <v>1036</v>
      </c>
      <c r="B796">
        <v>2018</v>
      </c>
      <c r="C796" s="20" t="s">
        <v>2028</v>
      </c>
      <c r="D796" s="20" t="s">
        <v>1320</v>
      </c>
      <c r="E796" s="21">
        <v>43339</v>
      </c>
      <c r="F796" s="21" t="s">
        <v>1842</v>
      </c>
      <c r="G796" s="54" t="s">
        <v>2164</v>
      </c>
      <c r="H796" s="52">
        <v>345108.29</v>
      </c>
      <c r="I796" s="52">
        <v>339450.7</v>
      </c>
      <c r="J796" s="52">
        <v>5657.5899999999674</v>
      </c>
      <c r="K796" s="33">
        <f t="shared" si="53"/>
        <v>1.6393665883830167E-2</v>
      </c>
    </row>
    <row r="797" spans="1:11" ht="15" customHeight="1" x14ac:dyDescent="0.25">
      <c r="A797" t="s">
        <v>1036</v>
      </c>
      <c r="B797">
        <v>2018</v>
      </c>
      <c r="C797" s="20" t="s">
        <v>2029</v>
      </c>
      <c r="D797" s="20" t="s">
        <v>1319</v>
      </c>
      <c r="E797" s="21">
        <v>43340</v>
      </c>
      <c r="F797" s="21" t="s">
        <v>1842</v>
      </c>
      <c r="G797" s="54" t="s">
        <v>2165</v>
      </c>
      <c r="H797" s="52">
        <v>207245.22</v>
      </c>
      <c r="I797" s="52">
        <v>171235.37</v>
      </c>
      <c r="J797" s="52">
        <v>36009.850000000006</v>
      </c>
      <c r="K797" s="33">
        <f t="shared" si="53"/>
        <v>0.17375479154597634</v>
      </c>
    </row>
    <row r="798" spans="1:11" ht="15" customHeight="1" x14ac:dyDescent="0.25">
      <c r="A798" t="s">
        <v>1036</v>
      </c>
      <c r="B798">
        <v>2018</v>
      </c>
      <c r="C798" s="20" t="s">
        <v>2030</v>
      </c>
      <c r="D798" s="20" t="s">
        <v>1318</v>
      </c>
      <c r="E798" s="21">
        <v>43341</v>
      </c>
      <c r="F798" s="21" t="s">
        <v>1842</v>
      </c>
      <c r="G798" s="54" t="s">
        <v>2166</v>
      </c>
      <c r="H798" s="52">
        <v>99876.55</v>
      </c>
      <c r="I798" s="52">
        <v>99876.55</v>
      </c>
      <c r="J798" s="52">
        <v>0</v>
      </c>
      <c r="K798" s="33">
        <f t="shared" si="53"/>
        <v>0</v>
      </c>
    </row>
    <row r="799" spans="1:11" ht="15" customHeight="1" x14ac:dyDescent="0.25">
      <c r="A799" t="s">
        <v>1036</v>
      </c>
      <c r="B799">
        <v>2018</v>
      </c>
      <c r="C799" s="20" t="s">
        <v>2031</v>
      </c>
      <c r="D799" s="20" t="s">
        <v>1316</v>
      </c>
      <c r="E799" s="21">
        <v>43341</v>
      </c>
      <c r="F799" s="21" t="s">
        <v>1842</v>
      </c>
      <c r="G799" s="54" t="s">
        <v>2167</v>
      </c>
      <c r="H799" s="52">
        <v>88765.39</v>
      </c>
      <c r="I799" s="52">
        <v>88765.39</v>
      </c>
      <c r="J799" s="52">
        <v>0</v>
      </c>
      <c r="K799" s="33">
        <f t="shared" si="53"/>
        <v>0</v>
      </c>
    </row>
    <row r="800" spans="1:11" ht="15" customHeight="1" x14ac:dyDescent="0.25">
      <c r="A800" t="s">
        <v>1036</v>
      </c>
      <c r="B800">
        <v>2018</v>
      </c>
      <c r="C800" s="20" t="s">
        <v>2032</v>
      </c>
      <c r="D800" s="20" t="s">
        <v>1132</v>
      </c>
      <c r="E800" s="21">
        <v>43342</v>
      </c>
      <c r="F800" s="21" t="s">
        <v>1842</v>
      </c>
      <c r="G800" s="54" t="s">
        <v>2168</v>
      </c>
      <c r="H800" s="52">
        <v>2660378.44</v>
      </c>
      <c r="I800" s="52">
        <v>2513083.37</v>
      </c>
      <c r="J800" s="52">
        <v>147295.06999999983</v>
      </c>
      <c r="K800" s="33">
        <f t="shared" si="53"/>
        <v>5.536620947807705E-2</v>
      </c>
    </row>
    <row r="801" spans="1:11" ht="15" customHeight="1" x14ac:dyDescent="0.25">
      <c r="A801" t="s">
        <v>1036</v>
      </c>
      <c r="B801">
        <v>2018</v>
      </c>
      <c r="C801" s="20" t="s">
        <v>2033</v>
      </c>
      <c r="D801" s="20" t="s">
        <v>2065</v>
      </c>
      <c r="E801" s="21">
        <v>43353</v>
      </c>
      <c r="F801" s="21" t="s">
        <v>1842</v>
      </c>
      <c r="G801" s="54" t="s">
        <v>2169</v>
      </c>
      <c r="H801" s="52">
        <v>259609.11</v>
      </c>
      <c r="I801" s="52">
        <v>200100</v>
      </c>
      <c r="J801" s="52">
        <v>59509.109999999986</v>
      </c>
      <c r="K801" s="33">
        <f t="shared" si="53"/>
        <v>0.22922581568882536</v>
      </c>
    </row>
    <row r="802" spans="1:11" ht="15" customHeight="1" x14ac:dyDescent="0.25">
      <c r="A802" t="s">
        <v>1036</v>
      </c>
      <c r="B802">
        <v>2018</v>
      </c>
      <c r="C802" s="20" t="s">
        <v>2034</v>
      </c>
      <c r="D802" s="20" t="s">
        <v>1317</v>
      </c>
      <c r="E802" s="21">
        <v>43363</v>
      </c>
      <c r="F802" s="21" t="s">
        <v>1842</v>
      </c>
      <c r="G802" s="54" t="s">
        <v>2170</v>
      </c>
      <c r="H802" s="52">
        <v>91862.35</v>
      </c>
      <c r="I802" s="52">
        <v>90024.14</v>
      </c>
      <c r="J802" s="52">
        <v>1838.2100000000064</v>
      </c>
      <c r="K802" s="33">
        <f t="shared" si="53"/>
        <v>2.0010483076037203E-2</v>
      </c>
    </row>
    <row r="803" spans="1:11" ht="15" customHeight="1" x14ac:dyDescent="0.25">
      <c r="A803" t="s">
        <v>1036</v>
      </c>
      <c r="B803">
        <v>2018</v>
      </c>
      <c r="C803" s="20" t="s">
        <v>2035</v>
      </c>
      <c r="D803" s="20" t="s">
        <v>1321</v>
      </c>
      <c r="E803" s="21">
        <v>43368</v>
      </c>
      <c r="F803" s="21" t="s">
        <v>1842</v>
      </c>
      <c r="G803" s="54" t="s">
        <v>2171</v>
      </c>
      <c r="H803" s="52">
        <v>70635.240000000005</v>
      </c>
      <c r="I803" s="52">
        <v>68939.600000000006</v>
      </c>
      <c r="J803" s="52">
        <v>1695.6399999999994</v>
      </c>
      <c r="K803" s="33">
        <f t="shared" si="53"/>
        <v>2.4005581350045661E-2</v>
      </c>
    </row>
    <row r="804" spans="1:11" ht="15" customHeight="1" x14ac:dyDescent="0.25">
      <c r="A804" t="s">
        <v>1036</v>
      </c>
      <c r="B804">
        <v>2018</v>
      </c>
      <c r="C804" s="20" t="s">
        <v>2036</v>
      </c>
      <c r="D804" s="20" t="s">
        <v>1326</v>
      </c>
      <c r="E804" s="21">
        <v>43369</v>
      </c>
      <c r="F804" s="21" t="s">
        <v>1842</v>
      </c>
      <c r="G804" s="54" t="s">
        <v>2172</v>
      </c>
      <c r="H804" s="52">
        <v>118396.79</v>
      </c>
      <c r="I804" s="52">
        <v>116119.67999999999</v>
      </c>
      <c r="J804" s="52">
        <v>2277.1100000000006</v>
      </c>
      <c r="K804" s="33">
        <f t="shared" si="53"/>
        <v>1.923286940465194E-2</v>
      </c>
    </row>
    <row r="805" spans="1:11" ht="15" customHeight="1" x14ac:dyDescent="0.25">
      <c r="A805" t="s">
        <v>1036</v>
      </c>
      <c r="B805">
        <v>2018</v>
      </c>
      <c r="C805" s="20" t="s">
        <v>2037</v>
      </c>
      <c r="D805" s="20" t="s">
        <v>1128</v>
      </c>
      <c r="E805" s="21">
        <v>43371</v>
      </c>
      <c r="F805" s="21" t="s">
        <v>1842</v>
      </c>
      <c r="G805" s="54" t="s">
        <v>2173</v>
      </c>
      <c r="H805" s="52">
        <v>1499728.44</v>
      </c>
      <c r="I805" s="52">
        <v>1480045.26</v>
      </c>
      <c r="J805" s="52">
        <v>19683.179999999935</v>
      </c>
      <c r="K805" s="33">
        <f t="shared" si="53"/>
        <v>1.3124496058766436E-2</v>
      </c>
    </row>
    <row r="806" spans="1:11" ht="15" customHeight="1" x14ac:dyDescent="0.25">
      <c r="A806" t="s">
        <v>1036</v>
      </c>
      <c r="B806">
        <v>2018</v>
      </c>
      <c r="C806" s="20" t="s">
        <v>2038</v>
      </c>
      <c r="D806" s="20" t="s">
        <v>1324</v>
      </c>
      <c r="E806" s="21">
        <v>43371</v>
      </c>
      <c r="F806" s="21" t="s">
        <v>1842</v>
      </c>
      <c r="G806" s="54" t="s">
        <v>2174</v>
      </c>
      <c r="H806" s="52">
        <v>187639.05</v>
      </c>
      <c r="I806" s="52">
        <v>187629.13</v>
      </c>
      <c r="J806" s="52">
        <v>9.9199999999837019</v>
      </c>
      <c r="K806" s="33">
        <f t="shared" si="53"/>
        <v>5.2867460158126481E-5</v>
      </c>
    </row>
    <row r="807" spans="1:11" ht="15" customHeight="1" x14ac:dyDescent="0.25">
      <c r="A807" t="s">
        <v>1036</v>
      </c>
      <c r="B807">
        <v>2018</v>
      </c>
      <c r="C807" s="20" t="s">
        <v>2039</v>
      </c>
      <c r="D807" s="20" t="s">
        <v>2066</v>
      </c>
      <c r="E807" s="21">
        <v>43377</v>
      </c>
      <c r="F807" s="21" t="s">
        <v>1842</v>
      </c>
      <c r="G807" s="54" t="s">
        <v>2175</v>
      </c>
      <c r="H807" s="52">
        <v>149432.06</v>
      </c>
      <c r="I807" s="52">
        <v>141811.03</v>
      </c>
      <c r="J807" s="52">
        <v>7621.0299999999988</v>
      </c>
      <c r="K807" s="33">
        <f t="shared" si="53"/>
        <v>5.0999966138457829E-2</v>
      </c>
    </row>
    <row r="808" spans="1:11" ht="15" customHeight="1" x14ac:dyDescent="0.25">
      <c r="A808" t="s">
        <v>1036</v>
      </c>
      <c r="B808">
        <v>2018</v>
      </c>
      <c r="C808" s="20" t="s">
        <v>2040</v>
      </c>
      <c r="D808" s="20" t="s">
        <v>2067</v>
      </c>
      <c r="E808" s="21">
        <v>43377</v>
      </c>
      <c r="F808" s="21" t="s">
        <v>1842</v>
      </c>
      <c r="G808" s="54" t="s">
        <v>2176</v>
      </c>
      <c r="H808" s="52">
        <v>301675.98</v>
      </c>
      <c r="I808" s="52">
        <v>285988.83</v>
      </c>
      <c r="J808" s="52">
        <v>15687.149999999965</v>
      </c>
      <c r="K808" s="33">
        <f t="shared" si="53"/>
        <v>5.1999996817777693E-2</v>
      </c>
    </row>
    <row r="809" spans="1:11" ht="15" customHeight="1" x14ac:dyDescent="0.25">
      <c r="A809" t="s">
        <v>1036</v>
      </c>
      <c r="B809">
        <v>2018</v>
      </c>
      <c r="C809" s="20" t="s">
        <v>2041</v>
      </c>
      <c r="D809" s="20" t="s">
        <v>2068</v>
      </c>
      <c r="E809" s="21">
        <v>43378</v>
      </c>
      <c r="F809" s="21" t="s">
        <v>1842</v>
      </c>
      <c r="G809" s="54" t="s">
        <v>2177</v>
      </c>
      <c r="H809" s="52">
        <v>148501.85999999999</v>
      </c>
      <c r="I809" s="52">
        <v>141075.72</v>
      </c>
      <c r="J809" s="52">
        <v>7426.1399999999849</v>
      </c>
      <c r="K809" s="33">
        <f t="shared" si="53"/>
        <v>5.0007050416742159E-2</v>
      </c>
    </row>
    <row r="810" spans="1:11" ht="15" customHeight="1" x14ac:dyDescent="0.25">
      <c r="A810" t="s">
        <v>1036</v>
      </c>
      <c r="B810">
        <v>2018</v>
      </c>
      <c r="C810" s="20" t="s">
        <v>2042</v>
      </c>
      <c r="D810" s="20" t="s">
        <v>2069</v>
      </c>
      <c r="E810" s="21">
        <v>43381</v>
      </c>
      <c r="F810" s="21" t="s">
        <v>1842</v>
      </c>
      <c r="G810" s="54" t="s">
        <v>2178</v>
      </c>
      <c r="H810" s="52">
        <v>268335.25</v>
      </c>
      <c r="I810" s="52">
        <v>217692.71</v>
      </c>
      <c r="J810" s="52">
        <v>50642.540000000008</v>
      </c>
      <c r="K810" s="33">
        <f t="shared" si="53"/>
        <v>0.18872861467138591</v>
      </c>
    </row>
    <row r="811" spans="1:11" ht="15" customHeight="1" x14ac:dyDescent="0.25">
      <c r="A811" t="s">
        <v>1036</v>
      </c>
      <c r="B811">
        <v>2018</v>
      </c>
      <c r="C811" s="20" t="s">
        <v>2043</v>
      </c>
      <c r="D811" s="20" t="s">
        <v>2070</v>
      </c>
      <c r="E811" s="21">
        <v>43381</v>
      </c>
      <c r="F811" s="21" t="s">
        <v>1842</v>
      </c>
      <c r="G811" s="54" t="s">
        <v>2179</v>
      </c>
      <c r="H811" s="52">
        <v>1952623.3</v>
      </c>
      <c r="I811" s="52">
        <v>1650991.13</v>
      </c>
      <c r="J811" s="52">
        <v>301632.17000000016</v>
      </c>
      <c r="K811" s="33">
        <f t="shared" si="53"/>
        <v>0.15447535118524916</v>
      </c>
    </row>
    <row r="812" spans="1:11" ht="15" customHeight="1" x14ac:dyDescent="0.25">
      <c r="A812" t="s">
        <v>1036</v>
      </c>
      <c r="B812">
        <v>2018</v>
      </c>
      <c r="C812" s="20" t="s">
        <v>2044</v>
      </c>
      <c r="D812" s="20" t="s">
        <v>2071</v>
      </c>
      <c r="E812" s="21">
        <v>43382</v>
      </c>
      <c r="F812" s="21" t="s">
        <v>1842</v>
      </c>
      <c r="G812" s="54" t="s">
        <v>2180</v>
      </c>
      <c r="H812" s="52">
        <v>487623.37</v>
      </c>
      <c r="I812" s="52">
        <v>487623.37</v>
      </c>
      <c r="J812" s="52">
        <v>0</v>
      </c>
      <c r="K812" s="33">
        <f t="shared" si="53"/>
        <v>0</v>
      </c>
    </row>
    <row r="813" spans="1:11" ht="15" customHeight="1" x14ac:dyDescent="0.25">
      <c r="A813" t="s">
        <v>1036</v>
      </c>
      <c r="B813">
        <v>2018</v>
      </c>
      <c r="C813" s="20" t="s">
        <v>2045</v>
      </c>
      <c r="D813" s="20" t="s">
        <v>1897</v>
      </c>
      <c r="E813" s="21">
        <v>43383</v>
      </c>
      <c r="F813" s="21" t="s">
        <v>1842</v>
      </c>
      <c r="G813" s="54" t="s">
        <v>2181</v>
      </c>
      <c r="H813" s="52">
        <v>2093189.01</v>
      </c>
      <c r="I813" s="52">
        <v>1600000</v>
      </c>
      <c r="J813" s="52">
        <v>493189.01</v>
      </c>
      <c r="K813" s="33">
        <f t="shared" si="53"/>
        <v>0.23561608992013577</v>
      </c>
    </row>
    <row r="814" spans="1:11" ht="15" customHeight="1" x14ac:dyDescent="0.25">
      <c r="A814" t="s">
        <v>1036</v>
      </c>
      <c r="B814">
        <v>2018</v>
      </c>
      <c r="C814" s="20" t="s">
        <v>2046</v>
      </c>
      <c r="D814" s="20" t="s">
        <v>2072</v>
      </c>
      <c r="E814" s="21">
        <v>43384</v>
      </c>
      <c r="F814" s="21" t="s">
        <v>508</v>
      </c>
      <c r="G814" s="54" t="s">
        <v>2182</v>
      </c>
      <c r="H814" s="52">
        <v>289415.08</v>
      </c>
      <c r="I814" s="52">
        <v>285797.09999999998</v>
      </c>
      <c r="J814" s="52">
        <v>3617.9800000000396</v>
      </c>
      <c r="K814" s="33">
        <f t="shared" si="53"/>
        <v>1.2501007203909483E-2</v>
      </c>
    </row>
    <row r="815" spans="1:11" ht="15" customHeight="1" x14ac:dyDescent="0.25">
      <c r="A815" t="s">
        <v>1036</v>
      </c>
      <c r="B815">
        <v>2018</v>
      </c>
      <c r="C815" s="20" t="s">
        <v>2047</v>
      </c>
      <c r="D815" s="20" t="s">
        <v>2073</v>
      </c>
      <c r="E815" s="21">
        <v>43388</v>
      </c>
      <c r="F815" s="21" t="s">
        <v>1842</v>
      </c>
      <c r="G815" s="54" t="s">
        <v>2183</v>
      </c>
      <c r="H815" s="52">
        <v>1815307.41</v>
      </c>
      <c r="I815" s="52">
        <v>1797154.09</v>
      </c>
      <c r="J815" s="52">
        <v>18153.319999999832</v>
      </c>
      <c r="K815" s="33">
        <f t="shared" si="53"/>
        <v>1.0000135459150598E-2</v>
      </c>
    </row>
    <row r="816" spans="1:11" ht="15" customHeight="1" x14ac:dyDescent="0.25">
      <c r="A816" t="s">
        <v>1036</v>
      </c>
      <c r="B816">
        <v>2018</v>
      </c>
      <c r="C816" s="20" t="s">
        <v>2048</v>
      </c>
      <c r="D816" s="20" t="s">
        <v>1896</v>
      </c>
      <c r="E816" s="21">
        <v>43390</v>
      </c>
      <c r="F816" s="21" t="s">
        <v>1842</v>
      </c>
      <c r="G816" s="54" t="s">
        <v>2184</v>
      </c>
      <c r="H816" s="52">
        <v>0</v>
      </c>
      <c r="I816" s="52">
        <v>0</v>
      </c>
      <c r="J816" s="52">
        <v>0</v>
      </c>
      <c r="K816" s="33" t="e">
        <f t="shared" si="53"/>
        <v>#DIV/0!</v>
      </c>
    </row>
    <row r="817" spans="1:11" ht="15" customHeight="1" x14ac:dyDescent="0.25">
      <c r="A817" t="s">
        <v>1036</v>
      </c>
      <c r="B817">
        <v>2018</v>
      </c>
      <c r="C817" s="20" t="s">
        <v>2049</v>
      </c>
      <c r="D817" s="20" t="s">
        <v>2074</v>
      </c>
      <c r="E817" s="21">
        <v>43390</v>
      </c>
      <c r="F817" s="21" t="s">
        <v>1842</v>
      </c>
      <c r="G817" s="54" t="s">
        <v>2185</v>
      </c>
      <c r="H817" s="52">
        <v>293015.14</v>
      </c>
      <c r="I817" s="52">
        <v>291920.62</v>
      </c>
      <c r="J817" s="52">
        <v>1094.5200000000186</v>
      </c>
      <c r="K817" s="33">
        <f t="shared" si="53"/>
        <v>3.7353701245608625E-3</v>
      </c>
    </row>
    <row r="818" spans="1:11" ht="15" customHeight="1" x14ac:dyDescent="0.25">
      <c r="A818" t="s">
        <v>1036</v>
      </c>
      <c r="B818">
        <v>2018</v>
      </c>
      <c r="C818" s="20" t="s">
        <v>2050</v>
      </c>
      <c r="D818" s="20" t="s">
        <v>1899</v>
      </c>
      <c r="E818" s="21">
        <v>43391</v>
      </c>
      <c r="F818" s="21" t="s">
        <v>1842</v>
      </c>
      <c r="G818" s="54" t="s">
        <v>2186</v>
      </c>
      <c r="H818" s="52">
        <v>402338.63</v>
      </c>
      <c r="I818" s="52">
        <v>397338.63</v>
      </c>
      <c r="J818" s="52">
        <v>5000</v>
      </c>
      <c r="K818" s="33">
        <f t="shared" si="53"/>
        <v>1.2427342609383543E-2</v>
      </c>
    </row>
    <row r="819" spans="1:11" ht="15" customHeight="1" x14ac:dyDescent="0.25">
      <c r="A819" t="s">
        <v>1036</v>
      </c>
      <c r="B819">
        <v>2018</v>
      </c>
      <c r="C819" s="20" t="s">
        <v>2051</v>
      </c>
      <c r="D819" s="20" t="s">
        <v>2075</v>
      </c>
      <c r="E819" s="21">
        <v>43392</v>
      </c>
      <c r="F819" s="21" t="s">
        <v>515</v>
      </c>
      <c r="G819" s="54" t="s">
        <v>2187</v>
      </c>
      <c r="H819" s="52">
        <v>40860</v>
      </c>
      <c r="I819" s="52">
        <v>40860</v>
      </c>
      <c r="J819" s="52">
        <v>0</v>
      </c>
      <c r="K819" s="33">
        <f t="shared" si="53"/>
        <v>0</v>
      </c>
    </row>
    <row r="820" spans="1:11" ht="15" customHeight="1" x14ac:dyDescent="0.25">
      <c r="A820" t="s">
        <v>1036</v>
      </c>
      <c r="B820">
        <v>2018</v>
      </c>
      <c r="C820" s="20" t="s">
        <v>2052</v>
      </c>
      <c r="D820" s="20" t="s">
        <v>1134</v>
      </c>
      <c r="E820" s="21">
        <v>43402</v>
      </c>
      <c r="F820" s="21" t="s">
        <v>1842</v>
      </c>
      <c r="G820" s="54" t="s">
        <v>2188</v>
      </c>
      <c r="H820" s="52">
        <v>27732.19</v>
      </c>
      <c r="I820" s="52">
        <v>27732.19</v>
      </c>
      <c r="J820" s="52">
        <v>0</v>
      </c>
      <c r="K820" s="33">
        <f t="shared" si="53"/>
        <v>0</v>
      </c>
    </row>
    <row r="821" spans="1:11" ht="15" customHeight="1" x14ac:dyDescent="0.25">
      <c r="A821" t="s">
        <v>1036</v>
      </c>
      <c r="B821">
        <v>2018</v>
      </c>
      <c r="C821" s="20" t="s">
        <v>2053</v>
      </c>
      <c r="D821" s="20" t="s">
        <v>2076</v>
      </c>
      <c r="E821" s="21">
        <v>43409</v>
      </c>
      <c r="F821" s="21" t="s">
        <v>508</v>
      </c>
      <c r="G821" s="54" t="s">
        <v>2189</v>
      </c>
      <c r="H821" s="52">
        <v>145200</v>
      </c>
      <c r="I821" s="52">
        <v>135000</v>
      </c>
      <c r="J821" s="52">
        <v>10200</v>
      </c>
      <c r="K821" s="33">
        <f t="shared" si="53"/>
        <v>7.0247933884297523E-2</v>
      </c>
    </row>
    <row r="822" spans="1:11" ht="15" customHeight="1" x14ac:dyDescent="0.25">
      <c r="A822" t="s">
        <v>1036</v>
      </c>
      <c r="B822">
        <v>2018</v>
      </c>
      <c r="C822" s="20" t="s">
        <v>2054</v>
      </c>
      <c r="D822" s="20" t="s">
        <v>2077</v>
      </c>
      <c r="E822" s="21">
        <v>43413</v>
      </c>
      <c r="F822" s="21" t="s">
        <v>1842</v>
      </c>
      <c r="G822" s="54" t="s">
        <v>2190</v>
      </c>
      <c r="H822" s="52">
        <v>842089.86</v>
      </c>
      <c r="I822" s="52">
        <v>739320.54</v>
      </c>
      <c r="J822" s="52">
        <v>102769.31999999995</v>
      </c>
      <c r="K822" s="33">
        <f t="shared" si="53"/>
        <v>0.12204079977877889</v>
      </c>
    </row>
    <row r="823" spans="1:11" ht="15" customHeight="1" x14ac:dyDescent="0.25">
      <c r="A823" t="s">
        <v>1036</v>
      </c>
      <c r="B823">
        <v>2018</v>
      </c>
      <c r="C823" s="20" t="s">
        <v>2055</v>
      </c>
      <c r="D823" s="20" t="s">
        <v>2078</v>
      </c>
      <c r="E823" s="21">
        <v>43416</v>
      </c>
      <c r="F823" s="21" t="s">
        <v>1842</v>
      </c>
      <c r="G823" s="54" t="s">
        <v>2191</v>
      </c>
      <c r="H823" s="52">
        <v>149967.49</v>
      </c>
      <c r="I823" s="52">
        <v>149174.09</v>
      </c>
      <c r="J823" s="52">
        <v>793.39999999999418</v>
      </c>
      <c r="K823" s="33">
        <f t="shared" si="53"/>
        <v>5.2904799566892416E-3</v>
      </c>
    </row>
    <row r="824" spans="1:11" ht="15" customHeight="1" x14ac:dyDescent="0.25">
      <c r="A824" t="s">
        <v>1036</v>
      </c>
      <c r="B824">
        <v>2018</v>
      </c>
      <c r="C824" s="20" t="s">
        <v>2056</v>
      </c>
      <c r="D824" s="20" t="s">
        <v>2079</v>
      </c>
      <c r="E824" s="21">
        <v>43425</v>
      </c>
      <c r="F824" s="21" t="s">
        <v>1842</v>
      </c>
      <c r="G824" s="54" t="s">
        <v>2192</v>
      </c>
      <c r="H824" s="52">
        <v>213246.07</v>
      </c>
      <c r="I824" s="52">
        <v>213246.07</v>
      </c>
      <c r="J824" s="52">
        <v>0</v>
      </c>
      <c r="K824" s="33">
        <f t="shared" si="53"/>
        <v>0</v>
      </c>
    </row>
    <row r="825" spans="1:11" ht="15" customHeight="1" x14ac:dyDescent="0.25">
      <c r="A825" t="s">
        <v>1036</v>
      </c>
      <c r="B825">
        <v>2018</v>
      </c>
      <c r="C825" s="20" t="s">
        <v>2057</v>
      </c>
      <c r="D825" s="20" t="s">
        <v>2080</v>
      </c>
      <c r="E825" s="21">
        <v>43427</v>
      </c>
      <c r="F825" s="21" t="s">
        <v>1842</v>
      </c>
      <c r="G825" s="54" t="s">
        <v>2193</v>
      </c>
      <c r="H825" s="52">
        <v>37320374.450000003</v>
      </c>
      <c r="I825" s="52">
        <v>35543213.759999998</v>
      </c>
      <c r="J825" s="52">
        <v>1777160.6900000051</v>
      </c>
      <c r="K825" s="33">
        <f t="shared" si="53"/>
        <v>4.7619047670085873E-2</v>
      </c>
    </row>
    <row r="826" spans="1:11" ht="15" customHeight="1" x14ac:dyDescent="0.25">
      <c r="A826" t="s">
        <v>1036</v>
      </c>
      <c r="B826">
        <v>2018</v>
      </c>
      <c r="C826" s="20" t="s">
        <v>2058</v>
      </c>
      <c r="D826" s="20" t="s">
        <v>1893</v>
      </c>
      <c r="E826" s="21">
        <v>43437</v>
      </c>
      <c r="F826" s="21" t="s">
        <v>1842</v>
      </c>
      <c r="G826" s="54" t="s">
        <v>2194</v>
      </c>
      <c r="H826" s="52">
        <v>538182.29</v>
      </c>
      <c r="I826" s="52">
        <v>352519.86</v>
      </c>
      <c r="J826" s="52">
        <v>185662.43000000005</v>
      </c>
      <c r="K826" s="33">
        <f t="shared" si="53"/>
        <v>0.34498056411332306</v>
      </c>
    </row>
    <row r="827" spans="1:11" ht="15" customHeight="1" x14ac:dyDescent="0.25">
      <c r="A827" t="s">
        <v>1036</v>
      </c>
      <c r="B827">
        <v>2018</v>
      </c>
      <c r="C827" s="20" t="s">
        <v>2059</v>
      </c>
      <c r="D827" s="20" t="s">
        <v>1125</v>
      </c>
      <c r="E827" s="21">
        <v>43439</v>
      </c>
      <c r="F827" s="21" t="s">
        <v>1842</v>
      </c>
      <c r="G827" s="54" t="s">
        <v>2195</v>
      </c>
      <c r="H827" s="52">
        <v>32000</v>
      </c>
      <c r="I827" s="52">
        <v>30273.41</v>
      </c>
      <c r="J827" s="52">
        <v>1726.5900000000001</v>
      </c>
      <c r="K827" s="33">
        <f t="shared" si="53"/>
        <v>5.3955937500000002E-2</v>
      </c>
    </row>
    <row r="828" spans="1:11" ht="15" customHeight="1" x14ac:dyDescent="0.25">
      <c r="A828" t="s">
        <v>1036</v>
      </c>
      <c r="B828">
        <v>2018</v>
      </c>
      <c r="C828" s="20" t="s">
        <v>2060</v>
      </c>
      <c r="D828" s="20" t="s">
        <v>1134</v>
      </c>
      <c r="E828" s="21">
        <v>43439</v>
      </c>
      <c r="F828" s="21" t="s">
        <v>1842</v>
      </c>
      <c r="G828" s="54" t="s">
        <v>2196</v>
      </c>
      <c r="H828" s="52">
        <v>41500</v>
      </c>
      <c r="I828" s="52">
        <v>40000</v>
      </c>
      <c r="J828" s="52">
        <v>1500</v>
      </c>
      <c r="K828" s="33">
        <f t="shared" si="53"/>
        <v>3.614457831325301E-2</v>
      </c>
    </row>
    <row r="829" spans="1:11" ht="15" customHeight="1" x14ac:dyDescent="0.25">
      <c r="A829" t="s">
        <v>1036</v>
      </c>
      <c r="B829">
        <v>2018</v>
      </c>
      <c r="C829" s="20" t="s">
        <v>2061</v>
      </c>
      <c r="D829" s="20" t="s">
        <v>2081</v>
      </c>
      <c r="E829" s="21">
        <v>43445</v>
      </c>
      <c r="F829" s="21" t="s">
        <v>1842</v>
      </c>
      <c r="G829" s="54" t="s">
        <v>2197</v>
      </c>
      <c r="H829" s="52">
        <v>421043.7</v>
      </c>
      <c r="I829" s="52">
        <v>411185.7</v>
      </c>
      <c r="J829" s="52">
        <v>9858</v>
      </c>
      <c r="K829" s="33">
        <f t="shared" si="53"/>
        <v>2.3413246653494636E-2</v>
      </c>
    </row>
    <row r="830" spans="1:11" ht="15" customHeight="1" x14ac:dyDescent="0.25">
      <c r="A830" t="s">
        <v>1036</v>
      </c>
      <c r="B830">
        <v>2018</v>
      </c>
      <c r="C830" s="20" t="s">
        <v>2062</v>
      </c>
      <c r="D830" s="20" t="s">
        <v>2082</v>
      </c>
      <c r="E830" s="21">
        <v>43460</v>
      </c>
      <c r="F830" s="21" t="s">
        <v>1842</v>
      </c>
      <c r="G830" s="54" t="s">
        <v>2198</v>
      </c>
      <c r="H830" s="52">
        <v>2953397.98</v>
      </c>
      <c r="I830" s="52">
        <v>1440395.1</v>
      </c>
      <c r="J830" s="52">
        <v>1513002.88</v>
      </c>
      <c r="K830" s="33">
        <f t="shared" si="53"/>
        <v>0.51229224447427835</v>
      </c>
    </row>
    <row r="831" spans="1:11" ht="15" customHeight="1" x14ac:dyDescent="0.25">
      <c r="A831" t="s">
        <v>1036</v>
      </c>
      <c r="B831">
        <v>2018</v>
      </c>
      <c r="C831" s="20" t="s">
        <v>2063</v>
      </c>
      <c r="D831" s="20" t="s">
        <v>2083</v>
      </c>
      <c r="E831" s="21">
        <v>43461</v>
      </c>
      <c r="F831" s="21" t="s">
        <v>1842</v>
      </c>
      <c r="G831" s="54" t="s">
        <v>2199</v>
      </c>
      <c r="H831" s="52">
        <v>499027.63</v>
      </c>
      <c r="I831" s="52">
        <v>410467.96</v>
      </c>
      <c r="J831" s="52">
        <v>88559.669999999984</v>
      </c>
      <c r="K831" s="33">
        <f t="shared" si="53"/>
        <v>0.17746446223829326</v>
      </c>
    </row>
    <row r="832" spans="1:11" ht="15" customHeight="1" x14ac:dyDescent="0.25">
      <c r="A832" t="s">
        <v>40</v>
      </c>
      <c r="B832">
        <v>2014</v>
      </c>
      <c r="C832" s="20" t="s">
        <v>2200</v>
      </c>
      <c r="D832" s="20" t="s">
        <v>2201</v>
      </c>
      <c r="E832" s="21">
        <v>41768</v>
      </c>
      <c r="F832" s="21" t="s">
        <v>508</v>
      </c>
      <c r="G832" s="54" t="s">
        <v>2202</v>
      </c>
      <c r="H832" s="52">
        <v>7452.24</v>
      </c>
      <c r="I832" s="52">
        <v>4800</v>
      </c>
      <c r="J832" s="52">
        <v>2652.24</v>
      </c>
      <c r="K832" s="33">
        <v>0.35589836076132814</v>
      </c>
    </row>
    <row r="833" spans="1:11" ht="15" customHeight="1" x14ac:dyDescent="0.25">
      <c r="A833" t="s">
        <v>40</v>
      </c>
      <c r="B833">
        <v>2014</v>
      </c>
      <c r="C833" s="20" t="s">
        <v>2203</v>
      </c>
      <c r="D833" s="20" t="s">
        <v>2204</v>
      </c>
      <c r="E833" s="21">
        <v>41855</v>
      </c>
      <c r="F833" s="21" t="s">
        <v>516</v>
      </c>
      <c r="G833" s="54" t="s">
        <v>2205</v>
      </c>
      <c r="H833" s="52">
        <v>745128.71</v>
      </c>
      <c r="I833" s="52">
        <v>550310.66</v>
      </c>
      <c r="J833" s="52">
        <v>194818.04999999993</v>
      </c>
      <c r="K833" s="33">
        <v>0.26145556785753155</v>
      </c>
    </row>
    <row r="834" spans="1:11" ht="15" customHeight="1" x14ac:dyDescent="0.25">
      <c r="A834" t="s">
        <v>40</v>
      </c>
      <c r="B834">
        <v>2014</v>
      </c>
      <c r="C834" s="20" t="s">
        <v>2206</v>
      </c>
      <c r="D834" s="20" t="s">
        <v>2207</v>
      </c>
      <c r="E834" s="21">
        <v>41865</v>
      </c>
      <c r="F834" s="21" t="s">
        <v>508</v>
      </c>
      <c r="G834" s="54" t="s">
        <v>2208</v>
      </c>
      <c r="H834" s="52">
        <v>824998.33</v>
      </c>
      <c r="I834" s="52">
        <v>605000</v>
      </c>
      <c r="J834" s="52">
        <v>219998.32999999996</v>
      </c>
      <c r="K834" s="33">
        <v>0.26666518221921731</v>
      </c>
    </row>
    <row r="835" spans="1:11" ht="15" customHeight="1" x14ac:dyDescent="0.25">
      <c r="A835" t="s">
        <v>40</v>
      </c>
      <c r="B835">
        <v>2014</v>
      </c>
      <c r="C835" s="20" t="s">
        <v>2321</v>
      </c>
      <c r="D835" s="20" t="s">
        <v>2209</v>
      </c>
      <c r="E835" s="21">
        <v>41925</v>
      </c>
      <c r="F835" s="21" t="s">
        <v>508</v>
      </c>
      <c r="G835" s="54" t="s">
        <v>2210</v>
      </c>
      <c r="H835" s="52">
        <v>38880</v>
      </c>
      <c r="I835" s="52" t="s">
        <v>2211</v>
      </c>
      <c r="J835" s="52"/>
      <c r="K835" s="33"/>
    </row>
    <row r="836" spans="1:11" ht="15" customHeight="1" x14ac:dyDescent="0.25">
      <c r="A836" t="s">
        <v>40</v>
      </c>
      <c r="B836">
        <v>2014</v>
      </c>
      <c r="C836" s="20" t="s">
        <v>2212</v>
      </c>
      <c r="D836" s="20" t="s">
        <v>2213</v>
      </c>
      <c r="E836" s="21">
        <v>41954</v>
      </c>
      <c r="F836" s="21" t="s">
        <v>506</v>
      </c>
      <c r="G836" s="54" t="s">
        <v>2214</v>
      </c>
      <c r="H836" s="52">
        <v>886508</v>
      </c>
      <c r="I836" s="52">
        <v>808649.25</v>
      </c>
      <c r="J836" s="52">
        <v>77858.75</v>
      </c>
      <c r="K836" s="33">
        <v>8.7826336592563184E-2</v>
      </c>
    </row>
    <row r="837" spans="1:11" ht="15" customHeight="1" x14ac:dyDescent="0.25">
      <c r="A837" t="s">
        <v>40</v>
      </c>
      <c r="B837">
        <v>2014</v>
      </c>
      <c r="C837" s="20" t="s">
        <v>2215</v>
      </c>
      <c r="D837" s="20" t="s">
        <v>2216</v>
      </c>
      <c r="E837" s="21">
        <v>41960</v>
      </c>
      <c r="F837" s="21" t="s">
        <v>2221</v>
      </c>
      <c r="G837" s="54" t="s">
        <v>2217</v>
      </c>
      <c r="H837" s="52">
        <v>90383.01</v>
      </c>
      <c r="I837" s="52">
        <v>67400</v>
      </c>
      <c r="J837" s="52">
        <v>22983.009999999995</v>
      </c>
      <c r="K837" s="33">
        <v>0.25428462716610117</v>
      </c>
    </row>
    <row r="838" spans="1:11" ht="15" customHeight="1" x14ac:dyDescent="0.25">
      <c r="A838" t="s">
        <v>40</v>
      </c>
      <c r="B838">
        <v>2014</v>
      </c>
      <c r="C838" s="20" t="s">
        <v>2218</v>
      </c>
      <c r="D838" s="20" t="s">
        <v>2219</v>
      </c>
      <c r="E838" s="21">
        <v>41961</v>
      </c>
      <c r="F838" s="21" t="s">
        <v>517</v>
      </c>
      <c r="G838" s="54" t="s">
        <v>2220</v>
      </c>
      <c r="H838" s="52">
        <v>51819.06</v>
      </c>
      <c r="I838" s="52">
        <v>51165</v>
      </c>
      <c r="J838" s="52">
        <v>654.05999999999767</v>
      </c>
      <c r="K838" s="33">
        <v>1.2621996616688873E-2</v>
      </c>
    </row>
    <row r="839" spans="1:11" ht="15" customHeight="1" x14ac:dyDescent="0.25">
      <c r="A839" t="s">
        <v>40</v>
      </c>
      <c r="B839">
        <v>2015</v>
      </c>
      <c r="C839" s="20" t="s">
        <v>2222</v>
      </c>
      <c r="D839" s="20" t="s">
        <v>2223</v>
      </c>
      <c r="E839" s="21">
        <v>42055</v>
      </c>
      <c r="F839" s="21" t="s">
        <v>511</v>
      </c>
      <c r="G839" s="54" t="s">
        <v>2224</v>
      </c>
      <c r="H839" s="52">
        <v>3120539.5</v>
      </c>
      <c r="I839" s="52">
        <v>3040250</v>
      </c>
      <c r="J839" s="52">
        <v>80289.5</v>
      </c>
      <c r="K839" s="33">
        <v>2.5729365066521351E-2</v>
      </c>
    </row>
    <row r="840" spans="1:11" ht="15" customHeight="1" x14ac:dyDescent="0.25">
      <c r="A840" t="s">
        <v>40</v>
      </c>
      <c r="B840">
        <v>2015</v>
      </c>
      <c r="C840" s="20" t="s">
        <v>2225</v>
      </c>
      <c r="D840" s="20" t="s">
        <v>2226</v>
      </c>
      <c r="E840" s="21">
        <v>42069</v>
      </c>
      <c r="F840" s="21" t="s">
        <v>506</v>
      </c>
      <c r="G840" s="54" t="s">
        <v>2227</v>
      </c>
      <c r="H840" s="52">
        <v>245812.5</v>
      </c>
      <c r="I840" s="52">
        <v>207575</v>
      </c>
      <c r="J840" s="52">
        <v>38237.5</v>
      </c>
      <c r="K840" s="33">
        <v>0.15555555555555556</v>
      </c>
    </row>
    <row r="841" spans="1:11" ht="15" customHeight="1" x14ac:dyDescent="0.25">
      <c r="A841" t="s">
        <v>40</v>
      </c>
      <c r="B841">
        <v>2015</v>
      </c>
      <c r="C841" s="20" t="s">
        <v>2228</v>
      </c>
      <c r="D841" s="20" t="s">
        <v>2229</v>
      </c>
      <c r="E841" s="21">
        <v>42128</v>
      </c>
      <c r="F841" s="21" t="s">
        <v>506</v>
      </c>
      <c r="G841" s="54" t="s">
        <v>2230</v>
      </c>
      <c r="H841" s="52">
        <v>135319</v>
      </c>
      <c r="I841" s="52">
        <v>85950</v>
      </c>
      <c r="J841" s="52">
        <v>49369</v>
      </c>
      <c r="K841" s="33">
        <v>0.36483420657852927</v>
      </c>
    </row>
    <row r="842" spans="1:11" ht="15" customHeight="1" x14ac:dyDescent="0.25">
      <c r="A842" t="s">
        <v>40</v>
      </c>
      <c r="B842">
        <v>2015</v>
      </c>
      <c r="C842" s="20" t="s">
        <v>2231</v>
      </c>
      <c r="D842" s="20" t="s">
        <v>2232</v>
      </c>
      <c r="E842" s="21">
        <v>42167</v>
      </c>
      <c r="F842" s="21" t="s">
        <v>517</v>
      </c>
      <c r="G842" s="54" t="s">
        <v>2233</v>
      </c>
      <c r="H842" s="52">
        <v>20791.84</v>
      </c>
      <c r="I842" s="52">
        <v>20000</v>
      </c>
      <c r="J842" s="52">
        <v>791.84000000000015</v>
      </c>
      <c r="K842" s="33">
        <v>3.8084171482658587E-2</v>
      </c>
    </row>
    <row r="843" spans="1:11" ht="15" customHeight="1" x14ac:dyDescent="0.25">
      <c r="A843" t="s">
        <v>40</v>
      </c>
      <c r="B843">
        <v>2015</v>
      </c>
      <c r="C843" s="20" t="s">
        <v>2234</v>
      </c>
      <c r="D843" s="20" t="s">
        <v>2235</v>
      </c>
      <c r="E843" s="21">
        <v>42193</v>
      </c>
      <c r="F843" s="21" t="s">
        <v>506</v>
      </c>
      <c r="G843" s="54" t="s">
        <v>2236</v>
      </c>
      <c r="H843" s="52">
        <v>99520</v>
      </c>
      <c r="I843" s="52">
        <v>97950</v>
      </c>
      <c r="J843" s="52">
        <v>1570</v>
      </c>
      <c r="K843" s="33">
        <v>1.5775723472668809E-2</v>
      </c>
    </row>
    <row r="844" spans="1:11" ht="15" customHeight="1" x14ac:dyDescent="0.25">
      <c r="A844" t="s">
        <v>40</v>
      </c>
      <c r="B844">
        <v>2015</v>
      </c>
      <c r="C844" s="20" t="s">
        <v>2237</v>
      </c>
      <c r="D844" s="20" t="s">
        <v>2238</v>
      </c>
      <c r="E844" s="21">
        <v>42277</v>
      </c>
      <c r="F844" s="21" t="s">
        <v>511</v>
      </c>
      <c r="G844" s="54" t="s">
        <v>2239</v>
      </c>
      <c r="H844" s="52">
        <v>19687.72</v>
      </c>
      <c r="I844" s="52">
        <v>16500</v>
      </c>
      <c r="J844" s="52">
        <v>3187.7200000000012</v>
      </c>
      <c r="K844" s="33">
        <v>0.16191412718181694</v>
      </c>
    </row>
    <row r="845" spans="1:11" ht="15" customHeight="1" x14ac:dyDescent="0.25">
      <c r="A845" t="s">
        <v>40</v>
      </c>
      <c r="B845">
        <v>2016</v>
      </c>
      <c r="C845" s="20" t="s">
        <v>2240</v>
      </c>
      <c r="D845" s="20" t="s">
        <v>2241</v>
      </c>
      <c r="E845" s="21">
        <v>42424</v>
      </c>
      <c r="F845" s="21" t="s">
        <v>508</v>
      </c>
      <c r="G845" s="54" t="s">
        <v>2242</v>
      </c>
      <c r="H845" s="52">
        <v>310885.96000000002</v>
      </c>
      <c r="I845" s="52">
        <v>141600</v>
      </c>
      <c r="J845" s="52">
        <v>169285.96000000002</v>
      </c>
      <c r="K845" s="33">
        <v>0.54452751742150085</v>
      </c>
    </row>
    <row r="846" spans="1:11" ht="15" customHeight="1" x14ac:dyDescent="0.25">
      <c r="A846" t="s">
        <v>40</v>
      </c>
      <c r="B846">
        <v>2016</v>
      </c>
      <c r="C846" s="20" t="s">
        <v>2243</v>
      </c>
      <c r="D846" s="20" t="s">
        <v>2244</v>
      </c>
      <c r="E846" s="21">
        <v>42452</v>
      </c>
      <c r="F846" s="21" t="s">
        <v>516</v>
      </c>
      <c r="G846" s="54" t="s">
        <v>2245</v>
      </c>
      <c r="H846" s="52">
        <v>56310.2</v>
      </c>
      <c r="I846" s="52">
        <v>29000</v>
      </c>
      <c r="J846" s="52">
        <v>27310.199999999997</v>
      </c>
      <c r="K846" s="33">
        <v>0.48499561358332943</v>
      </c>
    </row>
    <row r="847" spans="1:11" ht="15" customHeight="1" x14ac:dyDescent="0.25">
      <c r="A847" t="s">
        <v>40</v>
      </c>
      <c r="B847">
        <v>2016</v>
      </c>
      <c r="C847" s="20" t="s">
        <v>2246</v>
      </c>
      <c r="D847" s="20" t="s">
        <v>2247</v>
      </c>
      <c r="E847" s="21">
        <v>42488</v>
      </c>
      <c r="F847" s="21" t="s">
        <v>506</v>
      </c>
      <c r="G847" s="54" t="s">
        <v>2248</v>
      </c>
      <c r="H847" s="52">
        <v>403837.3</v>
      </c>
      <c r="I847" s="52">
        <v>265970</v>
      </c>
      <c r="J847" s="52">
        <v>137867.29999999999</v>
      </c>
      <c r="K847" s="33">
        <v>0.34139317987714357</v>
      </c>
    </row>
    <row r="848" spans="1:11" ht="15" customHeight="1" x14ac:dyDescent="0.25">
      <c r="A848" t="s">
        <v>40</v>
      </c>
      <c r="B848">
        <v>2016</v>
      </c>
      <c r="C848" s="20" t="s">
        <v>2249</v>
      </c>
      <c r="D848" s="20" t="s">
        <v>2250</v>
      </c>
      <c r="E848" s="21">
        <v>42550</v>
      </c>
      <c r="F848" s="21" t="s">
        <v>506</v>
      </c>
      <c r="G848" s="54" t="s">
        <v>2251</v>
      </c>
      <c r="H848" s="52">
        <v>87824</v>
      </c>
      <c r="I848" s="52">
        <v>68000</v>
      </c>
      <c r="J848" s="52">
        <v>19824</v>
      </c>
      <c r="K848" s="33">
        <v>0.22572417562397523</v>
      </c>
    </row>
    <row r="849" spans="1:11" ht="15" customHeight="1" x14ac:dyDescent="0.25">
      <c r="A849" t="s">
        <v>40</v>
      </c>
      <c r="B849">
        <v>2016</v>
      </c>
      <c r="C849" s="20" t="s">
        <v>2252</v>
      </c>
      <c r="D849" s="20" t="s">
        <v>2253</v>
      </c>
      <c r="E849" s="21">
        <v>42558</v>
      </c>
      <c r="F849" s="21" t="s">
        <v>508</v>
      </c>
      <c r="G849" s="54" t="s">
        <v>2254</v>
      </c>
      <c r="H849" s="52">
        <v>54023.85</v>
      </c>
      <c r="I849" s="52">
        <v>52925.599999999999</v>
      </c>
      <c r="J849" s="52">
        <v>1098.25</v>
      </c>
      <c r="K849" s="33">
        <v>2.0328984328217999E-2</v>
      </c>
    </row>
    <row r="850" spans="1:11" ht="15" customHeight="1" x14ac:dyDescent="0.25">
      <c r="A850" t="s">
        <v>40</v>
      </c>
      <c r="B850">
        <v>2016</v>
      </c>
      <c r="C850" s="20" t="s">
        <v>2255</v>
      </c>
      <c r="D850" s="20" t="s">
        <v>2256</v>
      </c>
      <c r="E850" s="21">
        <v>42559</v>
      </c>
      <c r="F850" s="21" t="s">
        <v>508</v>
      </c>
      <c r="G850" s="54" t="s">
        <v>2257</v>
      </c>
      <c r="H850" s="52">
        <v>50000</v>
      </c>
      <c r="I850" s="52" t="s">
        <v>2267</v>
      </c>
      <c r="J850" s="52"/>
      <c r="K850" s="33">
        <v>0</v>
      </c>
    </row>
    <row r="851" spans="1:11" ht="15" customHeight="1" x14ac:dyDescent="0.25">
      <c r="A851" t="s">
        <v>40</v>
      </c>
      <c r="B851">
        <v>2016</v>
      </c>
      <c r="C851" s="20" t="s">
        <v>2258</v>
      </c>
      <c r="D851" s="20" t="s">
        <v>2259</v>
      </c>
      <c r="E851" s="21">
        <v>42579</v>
      </c>
      <c r="F851" s="21" t="s">
        <v>506</v>
      </c>
      <c r="G851" s="54" t="s">
        <v>2260</v>
      </c>
      <c r="H851" s="52">
        <v>128350</v>
      </c>
      <c r="I851" s="52">
        <v>125800</v>
      </c>
      <c r="J851" s="52">
        <v>2550</v>
      </c>
      <c r="K851" s="33">
        <v>1.9867549668874173E-2</v>
      </c>
    </row>
    <row r="852" spans="1:11" ht="15" customHeight="1" x14ac:dyDescent="0.25">
      <c r="A852" t="s">
        <v>40</v>
      </c>
      <c r="B852">
        <v>2016</v>
      </c>
      <c r="C852" s="20" t="s">
        <v>2261</v>
      </c>
      <c r="D852" s="20" t="s">
        <v>2262</v>
      </c>
      <c r="E852" s="21">
        <v>42653</v>
      </c>
      <c r="F852" s="21" t="s">
        <v>506</v>
      </c>
      <c r="G852" s="54" t="s">
        <v>2263</v>
      </c>
      <c r="H852" s="52">
        <v>132607.20000000001</v>
      </c>
      <c r="I852" s="52">
        <v>120361.4</v>
      </c>
      <c r="J852" s="52">
        <v>12245.800000000017</v>
      </c>
      <c r="K852" s="33">
        <v>9.234641859567215E-2</v>
      </c>
    </row>
    <row r="853" spans="1:11" ht="15" customHeight="1" x14ac:dyDescent="0.25">
      <c r="A853" t="s">
        <v>40</v>
      </c>
      <c r="B853">
        <v>2016</v>
      </c>
      <c r="C853" s="20" t="s">
        <v>2264</v>
      </c>
      <c r="D853" s="20" t="s">
        <v>2265</v>
      </c>
      <c r="E853" s="21">
        <v>42664</v>
      </c>
      <c r="F853" s="21" t="s">
        <v>508</v>
      </c>
      <c r="G853" s="54" t="s">
        <v>2266</v>
      </c>
      <c r="H853" s="52">
        <v>120664</v>
      </c>
      <c r="I853" s="52">
        <v>120000</v>
      </c>
      <c r="J853" s="52">
        <v>664</v>
      </c>
      <c r="K853" s="33">
        <v>5.502884041636279E-3</v>
      </c>
    </row>
    <row r="854" spans="1:11" ht="15" customHeight="1" x14ac:dyDescent="0.25">
      <c r="A854" t="s">
        <v>40</v>
      </c>
      <c r="B854">
        <v>2017</v>
      </c>
      <c r="C854" s="20" t="s">
        <v>2268</v>
      </c>
      <c r="D854" s="20" t="s">
        <v>2269</v>
      </c>
      <c r="E854" s="21">
        <v>42828</v>
      </c>
      <c r="F854" s="21" t="s">
        <v>507</v>
      </c>
      <c r="G854" s="54" t="s">
        <v>2270</v>
      </c>
      <c r="H854" s="52">
        <v>54516</v>
      </c>
      <c r="I854" s="52">
        <v>28755</v>
      </c>
      <c r="J854" s="52">
        <v>25761</v>
      </c>
      <c r="K854" s="33">
        <v>0.47254017169271406</v>
      </c>
    </row>
    <row r="855" spans="1:11" ht="15" customHeight="1" x14ac:dyDescent="0.25">
      <c r="A855" t="s">
        <v>40</v>
      </c>
      <c r="B855">
        <v>2017</v>
      </c>
      <c r="C855" s="20" t="s">
        <v>2271</v>
      </c>
      <c r="D855" s="20" t="s">
        <v>2272</v>
      </c>
      <c r="E855" s="21">
        <v>42892</v>
      </c>
      <c r="F855" s="21" t="s">
        <v>506</v>
      </c>
      <c r="G855" s="54" t="s">
        <v>2273</v>
      </c>
      <c r="H855" s="52">
        <v>19260</v>
      </c>
      <c r="I855" s="52">
        <v>19080</v>
      </c>
      <c r="J855" s="52">
        <v>180</v>
      </c>
      <c r="K855" s="33">
        <v>9.3457943925233638E-3</v>
      </c>
    </row>
    <row r="856" spans="1:11" ht="15" customHeight="1" x14ac:dyDescent="0.25">
      <c r="A856" t="s">
        <v>40</v>
      </c>
      <c r="B856">
        <v>2017</v>
      </c>
      <c r="C856" s="20" t="s">
        <v>2274</v>
      </c>
      <c r="D856" s="20" t="s">
        <v>2275</v>
      </c>
      <c r="E856" s="21">
        <v>42914</v>
      </c>
      <c r="F856" s="21" t="s">
        <v>506</v>
      </c>
      <c r="G856" s="54" t="s">
        <v>2276</v>
      </c>
      <c r="H856" s="52">
        <v>187020</v>
      </c>
      <c r="I856" s="52">
        <v>144595</v>
      </c>
      <c r="J856" s="52">
        <v>42425</v>
      </c>
      <c r="K856" s="33">
        <v>0.22684739600042775</v>
      </c>
    </row>
    <row r="857" spans="1:11" ht="15" customHeight="1" x14ac:dyDescent="0.25">
      <c r="A857" t="s">
        <v>40</v>
      </c>
      <c r="B857">
        <v>2017</v>
      </c>
      <c r="C857" s="20" t="s">
        <v>2277</v>
      </c>
      <c r="D857" s="20" t="s">
        <v>2278</v>
      </c>
      <c r="E857" s="21">
        <v>42916</v>
      </c>
      <c r="F857" s="21" t="s">
        <v>506</v>
      </c>
      <c r="G857" s="54" t="s">
        <v>2279</v>
      </c>
      <c r="H857" s="52">
        <v>837828.9</v>
      </c>
      <c r="I857" s="52">
        <v>344870</v>
      </c>
      <c r="J857" s="52">
        <v>492958.9</v>
      </c>
      <c r="K857" s="33">
        <v>0.58837657664948062</v>
      </c>
    </row>
    <row r="858" spans="1:11" ht="15" customHeight="1" x14ac:dyDescent="0.25">
      <c r="A858" t="s">
        <v>40</v>
      </c>
      <c r="B858">
        <v>2017</v>
      </c>
      <c r="C858" s="20" t="s">
        <v>2280</v>
      </c>
      <c r="D858" s="20" t="s">
        <v>2281</v>
      </c>
      <c r="E858" s="21">
        <v>42940</v>
      </c>
      <c r="F858" s="21" t="s">
        <v>511</v>
      </c>
      <c r="G858" s="54" t="s">
        <v>2282</v>
      </c>
      <c r="H858" s="52">
        <v>3042688</v>
      </c>
      <c r="I858" s="52">
        <v>2886722.5</v>
      </c>
      <c r="J858" s="52">
        <v>155965.5</v>
      </c>
      <c r="K858" s="33">
        <v>5.1259116938706828E-2</v>
      </c>
    </row>
    <row r="859" spans="1:11" ht="15" customHeight="1" x14ac:dyDescent="0.25">
      <c r="A859" t="s">
        <v>40</v>
      </c>
      <c r="B859">
        <v>2017</v>
      </c>
      <c r="C859" s="20" t="s">
        <v>2283</v>
      </c>
      <c r="D859" s="20" t="s">
        <v>2284</v>
      </c>
      <c r="E859" s="21">
        <v>42978</v>
      </c>
      <c r="F859" s="21" t="s">
        <v>517</v>
      </c>
      <c r="G859" s="54" t="s">
        <v>2285</v>
      </c>
      <c r="H859" s="52">
        <v>15805.87</v>
      </c>
      <c r="I859" s="52">
        <v>15780</v>
      </c>
      <c r="J859" s="52">
        <v>25.8700000000008</v>
      </c>
      <c r="K859" s="33">
        <v>1.6367336945072178E-3</v>
      </c>
    </row>
    <row r="860" spans="1:11" ht="15" customHeight="1" x14ac:dyDescent="0.25">
      <c r="A860" t="s">
        <v>40</v>
      </c>
      <c r="B860">
        <v>2017</v>
      </c>
      <c r="C860" s="20" t="s">
        <v>2286</v>
      </c>
      <c r="D860" s="20" t="s">
        <v>2287</v>
      </c>
      <c r="E860" s="21">
        <v>43017</v>
      </c>
      <c r="F860" s="21" t="s">
        <v>506</v>
      </c>
      <c r="G860" s="54" t="s">
        <v>2263</v>
      </c>
      <c r="H860" s="52">
        <v>351600</v>
      </c>
      <c r="I860" s="52">
        <v>273800</v>
      </c>
      <c r="J860" s="52">
        <v>77800</v>
      </c>
      <c r="K860" s="33">
        <v>0.22127417519908987</v>
      </c>
    </row>
    <row r="861" spans="1:11" ht="15" customHeight="1" x14ac:dyDescent="0.25">
      <c r="A861" t="s">
        <v>40</v>
      </c>
      <c r="B861">
        <v>2018</v>
      </c>
      <c r="C861" s="20" t="s">
        <v>2288</v>
      </c>
      <c r="D861" s="20" t="s">
        <v>2289</v>
      </c>
      <c r="E861" s="21">
        <v>42782</v>
      </c>
      <c r="F861" s="21" t="s">
        <v>508</v>
      </c>
      <c r="G861" s="54" t="s">
        <v>2290</v>
      </c>
      <c r="H861" s="52">
        <v>1944323.6</v>
      </c>
      <c r="I861" s="52">
        <v>1166575.1299999999</v>
      </c>
      <c r="J861" s="52">
        <v>777748.4700000002</v>
      </c>
      <c r="K861" s="33">
        <v>0.40000978746541993</v>
      </c>
    </row>
    <row r="862" spans="1:11" ht="15" customHeight="1" x14ac:dyDescent="0.25">
      <c r="A862" t="s">
        <v>40</v>
      </c>
      <c r="B862">
        <v>2018</v>
      </c>
      <c r="C862" s="20" t="s">
        <v>2291</v>
      </c>
      <c r="D862" s="20" t="s">
        <v>2292</v>
      </c>
      <c r="E862" s="21">
        <v>43214</v>
      </c>
      <c r="F862" s="21" t="s">
        <v>508</v>
      </c>
      <c r="G862" s="54" t="s">
        <v>2293</v>
      </c>
      <c r="H862" s="52">
        <v>112800</v>
      </c>
      <c r="I862" s="52">
        <v>105000</v>
      </c>
      <c r="J862" s="52">
        <v>7800</v>
      </c>
      <c r="K862" s="33">
        <v>6.9148936170212769E-2</v>
      </c>
    </row>
    <row r="863" spans="1:11" ht="15" customHeight="1" x14ac:dyDescent="0.25">
      <c r="A863" t="s">
        <v>40</v>
      </c>
      <c r="B863">
        <v>2018</v>
      </c>
      <c r="C863" s="20" t="s">
        <v>2294</v>
      </c>
      <c r="D863" s="20" t="s">
        <v>2295</v>
      </c>
      <c r="E863" s="21">
        <v>43259</v>
      </c>
      <c r="F863" s="21" t="s">
        <v>506</v>
      </c>
      <c r="G863" s="54" t="s">
        <v>2296</v>
      </c>
      <c r="H863" s="52">
        <v>21000</v>
      </c>
      <c r="I863" s="52">
        <v>19950</v>
      </c>
      <c r="J863" s="52">
        <v>1050</v>
      </c>
      <c r="K863" s="33">
        <v>0.05</v>
      </c>
    </row>
    <row r="864" spans="1:11" ht="15" customHeight="1" x14ac:dyDescent="0.25">
      <c r="A864" t="s">
        <v>40</v>
      </c>
      <c r="B864">
        <v>2018</v>
      </c>
      <c r="C864" s="20" t="s">
        <v>2297</v>
      </c>
      <c r="D864" s="20" t="s">
        <v>2298</v>
      </c>
      <c r="E864" s="21">
        <v>43304</v>
      </c>
      <c r="F864" s="21" t="s">
        <v>508</v>
      </c>
      <c r="G864" s="54" t="s">
        <v>2299</v>
      </c>
      <c r="H864" s="52">
        <v>20748.240000000002</v>
      </c>
      <c r="I864" s="52">
        <v>18670</v>
      </c>
      <c r="J864" s="52">
        <v>2078.2400000000016</v>
      </c>
      <c r="K864" s="33">
        <v>0.10016464047070987</v>
      </c>
    </row>
    <row r="865" spans="1:11" ht="15" customHeight="1" x14ac:dyDescent="0.25">
      <c r="A865" t="s">
        <v>40</v>
      </c>
      <c r="B865">
        <v>2018</v>
      </c>
      <c r="C865" s="20" t="s">
        <v>2300</v>
      </c>
      <c r="D865" s="20" t="s">
        <v>2301</v>
      </c>
      <c r="E865" s="21">
        <v>43388</v>
      </c>
      <c r="F865" s="21" t="s">
        <v>508</v>
      </c>
      <c r="G865" s="54" t="s">
        <v>2302</v>
      </c>
      <c r="H865" s="52">
        <v>773826.96</v>
      </c>
      <c r="I865" s="52">
        <v>328999.92</v>
      </c>
      <c r="J865" s="52">
        <v>444827.04</v>
      </c>
      <c r="K865" s="33">
        <v>0.5748404527027593</v>
      </c>
    </row>
    <row r="866" spans="1:11" ht="15" customHeight="1" x14ac:dyDescent="0.25">
      <c r="A866" t="s">
        <v>40</v>
      </c>
      <c r="B866">
        <v>2018</v>
      </c>
      <c r="C866" s="20" t="s">
        <v>2303</v>
      </c>
      <c r="D866" s="20" t="s">
        <v>2304</v>
      </c>
      <c r="E866" s="21">
        <v>43396</v>
      </c>
      <c r="F866" s="21" t="s">
        <v>511</v>
      </c>
      <c r="G866" s="54" t="s">
        <v>2305</v>
      </c>
      <c r="H866" s="52">
        <v>66715</v>
      </c>
      <c r="I866" s="52">
        <v>32775</v>
      </c>
      <c r="J866" s="52">
        <v>33940</v>
      </c>
      <c r="K866" s="33">
        <v>0.50873116990182121</v>
      </c>
    </row>
    <row r="867" spans="1:11" ht="15" customHeight="1" x14ac:dyDescent="0.25">
      <c r="A867" t="s">
        <v>40</v>
      </c>
      <c r="B867">
        <v>2018</v>
      </c>
      <c r="C867" s="20" t="s">
        <v>2306</v>
      </c>
      <c r="D867" s="20" t="s">
        <v>2307</v>
      </c>
      <c r="E867" s="21">
        <v>43418</v>
      </c>
      <c r="F867" s="21" t="s">
        <v>516</v>
      </c>
      <c r="G867" s="54" t="s">
        <v>2308</v>
      </c>
      <c r="H867" s="52">
        <v>489568.92</v>
      </c>
      <c r="I867" s="52">
        <v>201457.11</v>
      </c>
      <c r="J867" s="52">
        <v>288111.81</v>
      </c>
      <c r="K867" s="33">
        <v>0.58850102249137881</v>
      </c>
    </row>
    <row r="868" spans="1:11" ht="15" customHeight="1" x14ac:dyDescent="0.25">
      <c r="A868" t="s">
        <v>40</v>
      </c>
      <c r="B868">
        <v>2018</v>
      </c>
      <c r="C868" s="20" t="s">
        <v>2309</v>
      </c>
      <c r="D868" s="20" t="s">
        <v>2310</v>
      </c>
      <c r="E868" s="21">
        <v>43438</v>
      </c>
      <c r="F868" s="21" t="s">
        <v>508</v>
      </c>
      <c r="G868" s="54" t="s">
        <v>2311</v>
      </c>
      <c r="H868" s="52">
        <v>3284148.6</v>
      </c>
      <c r="I868" s="52">
        <v>3065000</v>
      </c>
      <c r="J868" s="52">
        <v>219148.60000000009</v>
      </c>
      <c r="K868" s="33">
        <v>6.6729197332909995E-2</v>
      </c>
    </row>
    <row r="869" spans="1:11" ht="15" customHeight="1" x14ac:dyDescent="0.25">
      <c r="A869" t="s">
        <v>2591</v>
      </c>
      <c r="B869">
        <v>2013</v>
      </c>
      <c r="C869" s="20" t="s">
        <v>2313</v>
      </c>
      <c r="D869" s="20" t="s">
        <v>2314</v>
      </c>
      <c r="E869" s="21" t="s">
        <v>2315</v>
      </c>
      <c r="F869" s="21" t="s">
        <v>516</v>
      </c>
      <c r="G869" s="54" t="s">
        <v>2316</v>
      </c>
      <c r="H869" s="52">
        <v>1123626</v>
      </c>
      <c r="I869" s="52">
        <v>1123626</v>
      </c>
      <c r="J869" s="52">
        <v>0</v>
      </c>
      <c r="K869" s="33">
        <v>0</v>
      </c>
    </row>
    <row r="870" spans="1:11" ht="15" customHeight="1" x14ac:dyDescent="0.25">
      <c r="A870" t="s">
        <v>2591</v>
      </c>
      <c r="B870">
        <v>2013</v>
      </c>
      <c r="C870" s="20" t="s">
        <v>2317</v>
      </c>
      <c r="D870" s="20" t="s">
        <v>2318</v>
      </c>
      <c r="E870" s="21" t="s">
        <v>2319</v>
      </c>
      <c r="F870" s="21" t="s">
        <v>516</v>
      </c>
      <c r="G870" s="54" t="s">
        <v>2320</v>
      </c>
      <c r="H870" s="52">
        <v>873180</v>
      </c>
      <c r="I870" s="52">
        <v>873180</v>
      </c>
      <c r="J870" s="52">
        <v>0</v>
      </c>
      <c r="K870" s="33">
        <v>0</v>
      </c>
    </row>
    <row r="871" spans="1:11" ht="15" customHeight="1" x14ac:dyDescent="0.25">
      <c r="A871" t="s">
        <v>2591</v>
      </c>
      <c r="B871">
        <v>2014</v>
      </c>
      <c r="C871" s="20" t="s">
        <v>2322</v>
      </c>
      <c r="D871" s="20" t="s">
        <v>2323</v>
      </c>
      <c r="E871" s="21" t="s">
        <v>2324</v>
      </c>
      <c r="F871" s="21" t="s">
        <v>516</v>
      </c>
      <c r="G871" s="54" t="s">
        <v>2325</v>
      </c>
      <c r="H871" s="52">
        <v>3558467.92</v>
      </c>
      <c r="I871" s="52">
        <v>3168184</v>
      </c>
      <c r="J871" s="52">
        <v>390283.91999999993</v>
      </c>
      <c r="K871" s="33">
        <v>0.1096775153729642</v>
      </c>
    </row>
    <row r="872" spans="1:11" ht="15" customHeight="1" x14ac:dyDescent="0.25">
      <c r="A872" t="s">
        <v>2591</v>
      </c>
      <c r="B872">
        <v>2014</v>
      </c>
      <c r="C872" s="20" t="s">
        <v>2326</v>
      </c>
      <c r="D872" s="20" t="s">
        <v>2327</v>
      </c>
      <c r="E872" s="21" t="s">
        <v>2328</v>
      </c>
      <c r="F872" s="21" t="s">
        <v>516</v>
      </c>
      <c r="G872" s="54" t="s">
        <v>2329</v>
      </c>
      <c r="H872" s="52">
        <v>26386635</v>
      </c>
      <c r="I872" s="52">
        <v>26386635</v>
      </c>
      <c r="J872" s="52">
        <v>0</v>
      </c>
      <c r="K872" s="33">
        <v>0</v>
      </c>
    </row>
    <row r="873" spans="1:11" ht="15" customHeight="1" x14ac:dyDescent="0.25">
      <c r="A873" t="s">
        <v>2591</v>
      </c>
      <c r="B873">
        <v>2014</v>
      </c>
      <c r="C873" s="20" t="s">
        <v>2330</v>
      </c>
      <c r="D873" s="20" t="s">
        <v>2331</v>
      </c>
      <c r="E873" s="21" t="s">
        <v>2332</v>
      </c>
      <c r="F873" s="21" t="s">
        <v>516</v>
      </c>
      <c r="G873" s="54" t="s">
        <v>2333</v>
      </c>
      <c r="H873" s="52">
        <v>13700</v>
      </c>
      <c r="I873" s="52">
        <v>13700</v>
      </c>
      <c r="J873" s="52">
        <v>0</v>
      </c>
      <c r="K873" s="33">
        <v>0</v>
      </c>
    </row>
    <row r="874" spans="1:11" ht="15" customHeight="1" x14ac:dyDescent="0.25">
      <c r="A874" t="s">
        <v>2591</v>
      </c>
      <c r="B874">
        <v>2014</v>
      </c>
      <c r="C874" s="20" t="s">
        <v>2334</v>
      </c>
      <c r="D874" s="20" t="s">
        <v>2335</v>
      </c>
      <c r="E874" s="21" t="s">
        <v>2336</v>
      </c>
      <c r="F874" s="21" t="s">
        <v>508</v>
      </c>
      <c r="G874" s="54" t="s">
        <v>2337</v>
      </c>
      <c r="H874" s="52">
        <v>1391255.25</v>
      </c>
      <c r="I874" s="52">
        <v>669888</v>
      </c>
      <c r="J874" s="52">
        <v>721367.25</v>
      </c>
      <c r="K874" s="33">
        <v>0.51850100835199009</v>
      </c>
    </row>
    <row r="875" spans="1:11" ht="15" customHeight="1" x14ac:dyDescent="0.25">
      <c r="A875" t="s">
        <v>2591</v>
      </c>
      <c r="B875">
        <v>2014</v>
      </c>
      <c r="C875" s="20" t="s">
        <v>2338</v>
      </c>
      <c r="D875" s="20" t="s">
        <v>2327</v>
      </c>
      <c r="E875" s="21" t="s">
        <v>2339</v>
      </c>
      <c r="F875" s="21" t="s">
        <v>516</v>
      </c>
      <c r="G875" s="54" t="s">
        <v>2340</v>
      </c>
      <c r="H875" s="52">
        <v>28880</v>
      </c>
      <c r="I875" s="52">
        <v>28880</v>
      </c>
      <c r="J875" s="52">
        <v>0</v>
      </c>
      <c r="K875" s="33">
        <v>0</v>
      </c>
    </row>
    <row r="876" spans="1:11" ht="15" customHeight="1" x14ac:dyDescent="0.25">
      <c r="A876" t="s">
        <v>2591</v>
      </c>
      <c r="B876">
        <v>2015</v>
      </c>
      <c r="C876" s="20" t="s">
        <v>2341</v>
      </c>
      <c r="D876" s="20" t="s">
        <v>2318</v>
      </c>
      <c r="E876" s="21" t="s">
        <v>2342</v>
      </c>
      <c r="F876" s="21"/>
      <c r="G876" s="54" t="s">
        <v>2343</v>
      </c>
      <c r="H876" s="52">
        <v>581645.05000000005</v>
      </c>
      <c r="I876" s="52">
        <v>581645.05000000005</v>
      </c>
      <c r="J876" s="52">
        <v>0</v>
      </c>
      <c r="K876" s="33">
        <v>0</v>
      </c>
    </row>
    <row r="877" spans="1:11" ht="15" customHeight="1" x14ac:dyDescent="0.25">
      <c r="A877" t="s">
        <v>2591</v>
      </c>
      <c r="B877">
        <v>2015</v>
      </c>
      <c r="C877" s="20" t="s">
        <v>2344</v>
      </c>
      <c r="D877" s="20" t="s">
        <v>2318</v>
      </c>
      <c r="E877" s="21" t="s">
        <v>2342</v>
      </c>
      <c r="F877" s="21"/>
      <c r="G877" s="54" t="s">
        <v>2345</v>
      </c>
      <c r="H877" s="52">
        <v>599322.77</v>
      </c>
      <c r="I877" s="52">
        <v>599322.77</v>
      </c>
      <c r="J877" s="52">
        <v>0</v>
      </c>
      <c r="K877" s="33">
        <v>0</v>
      </c>
    </row>
    <row r="878" spans="1:11" ht="15" customHeight="1" x14ac:dyDescent="0.25">
      <c r="A878" t="s">
        <v>2591</v>
      </c>
      <c r="B878">
        <v>2015</v>
      </c>
      <c r="C878" s="20" t="s">
        <v>2346</v>
      </c>
      <c r="D878" s="20" t="s">
        <v>2318</v>
      </c>
      <c r="E878" s="21" t="s">
        <v>2347</v>
      </c>
      <c r="F878" s="21"/>
      <c r="G878" s="54" t="s">
        <v>2348</v>
      </c>
      <c r="H878" s="52">
        <v>716735</v>
      </c>
      <c r="I878" s="52">
        <v>716735</v>
      </c>
      <c r="J878" s="52">
        <v>0</v>
      </c>
      <c r="K878" s="33">
        <v>0</v>
      </c>
    </row>
    <row r="879" spans="1:11" ht="15" customHeight="1" x14ac:dyDescent="0.25">
      <c r="A879" t="s">
        <v>2591</v>
      </c>
      <c r="B879">
        <v>2015</v>
      </c>
      <c r="C879" s="20" t="s">
        <v>2349</v>
      </c>
      <c r="D879" s="20" t="s">
        <v>976</v>
      </c>
      <c r="E879" s="21" t="s">
        <v>2350</v>
      </c>
      <c r="F879" s="21"/>
      <c r="G879" s="54" t="s">
        <v>2351</v>
      </c>
      <c r="H879" s="52">
        <v>80000</v>
      </c>
      <c r="I879" s="52">
        <v>71000</v>
      </c>
      <c r="J879" s="52">
        <v>9000</v>
      </c>
      <c r="K879" s="33">
        <v>0.1125</v>
      </c>
    </row>
    <row r="880" spans="1:11" ht="15" customHeight="1" x14ac:dyDescent="0.25">
      <c r="A880" t="s">
        <v>2591</v>
      </c>
      <c r="B880">
        <v>2015</v>
      </c>
      <c r="C880" s="20" t="s">
        <v>2352</v>
      </c>
      <c r="D880" s="20" t="s">
        <v>2353</v>
      </c>
      <c r="E880" s="21" t="s">
        <v>2354</v>
      </c>
      <c r="F880" s="21"/>
      <c r="G880" s="54" t="s">
        <v>2355</v>
      </c>
      <c r="H880" s="52">
        <v>1074914</v>
      </c>
      <c r="I880" s="52">
        <v>1074914</v>
      </c>
      <c r="J880" s="52">
        <v>0</v>
      </c>
      <c r="K880" s="33">
        <v>0</v>
      </c>
    </row>
    <row r="881" spans="1:11" ht="15" customHeight="1" x14ac:dyDescent="0.25">
      <c r="A881" t="s">
        <v>2591</v>
      </c>
      <c r="B881">
        <v>2015</v>
      </c>
      <c r="C881" s="20" t="s">
        <v>2356</v>
      </c>
      <c r="D881" s="20" t="s">
        <v>976</v>
      </c>
      <c r="E881" s="21" t="s">
        <v>2357</v>
      </c>
      <c r="F881" s="21"/>
      <c r="G881" s="54" t="s">
        <v>2358</v>
      </c>
      <c r="H881" s="52">
        <v>79449.13</v>
      </c>
      <c r="I881" s="52">
        <v>70500</v>
      </c>
      <c r="J881" s="52">
        <v>8949.1300000000047</v>
      </c>
      <c r="K881" s="33">
        <v>0.11263974822631795</v>
      </c>
    </row>
    <row r="882" spans="1:11" ht="15" customHeight="1" x14ac:dyDescent="0.25">
      <c r="A882" t="s">
        <v>2591</v>
      </c>
      <c r="B882">
        <v>2015</v>
      </c>
      <c r="C882" s="20" t="s">
        <v>2359</v>
      </c>
      <c r="D882" s="20" t="s">
        <v>2353</v>
      </c>
      <c r="E882" s="21" t="s">
        <v>2360</v>
      </c>
      <c r="F882" s="21"/>
      <c r="G882" s="54" t="s">
        <v>2361</v>
      </c>
      <c r="H882" s="52">
        <v>1018433.22</v>
      </c>
      <c r="I882" s="52">
        <v>1018433.22</v>
      </c>
      <c r="J882" s="52">
        <v>0</v>
      </c>
      <c r="K882" s="33">
        <v>0</v>
      </c>
    </row>
    <row r="883" spans="1:11" ht="15" customHeight="1" x14ac:dyDescent="0.25">
      <c r="A883" t="s">
        <v>2591</v>
      </c>
      <c r="B883">
        <v>2015</v>
      </c>
      <c r="C883" s="20" t="s">
        <v>2362</v>
      </c>
      <c r="D883" s="20" t="s">
        <v>2335</v>
      </c>
      <c r="E883" s="21" t="s">
        <v>2363</v>
      </c>
      <c r="F883" s="21"/>
      <c r="G883" s="54" t="s">
        <v>2364</v>
      </c>
      <c r="H883" s="52">
        <v>330832</v>
      </c>
      <c r="I883" s="52">
        <v>245574</v>
      </c>
      <c r="J883" s="52">
        <v>85258</v>
      </c>
      <c r="K883" s="33">
        <v>0.2577078396285728</v>
      </c>
    </row>
    <row r="884" spans="1:11" ht="15" customHeight="1" x14ac:dyDescent="0.25">
      <c r="A884" t="s">
        <v>2591</v>
      </c>
      <c r="B884">
        <v>2016</v>
      </c>
      <c r="C884" s="20" t="s">
        <v>2365</v>
      </c>
      <c r="D884" s="20" t="s">
        <v>2318</v>
      </c>
      <c r="E884" s="21" t="s">
        <v>2366</v>
      </c>
      <c r="F884" s="21" t="s">
        <v>516</v>
      </c>
      <c r="G884" s="54" t="s">
        <v>2367</v>
      </c>
      <c r="H884" s="52">
        <v>740400</v>
      </c>
      <c r="I884" s="52">
        <v>740400</v>
      </c>
      <c r="J884" s="52">
        <v>0</v>
      </c>
      <c r="K884" s="33">
        <v>0</v>
      </c>
    </row>
    <row r="885" spans="1:11" ht="15" customHeight="1" x14ac:dyDescent="0.25">
      <c r="A885" t="s">
        <v>2591</v>
      </c>
      <c r="B885">
        <v>2016</v>
      </c>
      <c r="C885" s="20" t="s">
        <v>2368</v>
      </c>
      <c r="D885" s="20" t="s">
        <v>2369</v>
      </c>
      <c r="E885" s="21" t="s">
        <v>2370</v>
      </c>
      <c r="F885" s="21" t="s">
        <v>516</v>
      </c>
      <c r="G885" s="54" t="s">
        <v>2371</v>
      </c>
      <c r="H885" s="52">
        <v>6770.4</v>
      </c>
      <c r="I885" s="52">
        <v>6770.4</v>
      </c>
      <c r="J885" s="52">
        <v>0</v>
      </c>
      <c r="K885" s="33">
        <v>0</v>
      </c>
    </row>
    <row r="886" spans="1:11" ht="15" customHeight="1" x14ac:dyDescent="0.25">
      <c r="A886" t="s">
        <v>2591</v>
      </c>
      <c r="B886">
        <v>2017</v>
      </c>
      <c r="C886" s="20" t="s">
        <v>2372</v>
      </c>
      <c r="D886" s="20" t="s">
        <v>2335</v>
      </c>
      <c r="E886" s="21">
        <v>43330</v>
      </c>
      <c r="F886" s="21" t="s">
        <v>508</v>
      </c>
      <c r="G886" s="54" t="s">
        <v>2373</v>
      </c>
      <c r="H886" s="52">
        <v>3123579</v>
      </c>
      <c r="I886" s="52">
        <v>666666.66</v>
      </c>
      <c r="J886" s="52">
        <v>2456912.34</v>
      </c>
      <c r="K886" s="33">
        <v>0.78656961773657708</v>
      </c>
    </row>
    <row r="887" spans="1:11" ht="15" customHeight="1" x14ac:dyDescent="0.25">
      <c r="A887" t="s">
        <v>2591</v>
      </c>
      <c r="B887">
        <v>2017</v>
      </c>
      <c r="C887" s="20" t="s">
        <v>2374</v>
      </c>
      <c r="D887" s="20" t="s">
        <v>2353</v>
      </c>
      <c r="E887" s="21" t="s">
        <v>2375</v>
      </c>
      <c r="F887" s="21" t="s">
        <v>508</v>
      </c>
      <c r="G887" s="54" t="s">
        <v>2376</v>
      </c>
      <c r="H887" s="52">
        <v>600107.75</v>
      </c>
      <c r="I887" s="52">
        <v>600107.75</v>
      </c>
      <c r="J887" s="52">
        <v>0</v>
      </c>
      <c r="K887" s="33">
        <v>0</v>
      </c>
    </row>
    <row r="888" spans="1:11" ht="15" customHeight="1" x14ac:dyDescent="0.25">
      <c r="A888" t="s">
        <v>2591</v>
      </c>
      <c r="B888">
        <v>2018</v>
      </c>
      <c r="C888" s="20" t="s">
        <v>2377</v>
      </c>
      <c r="D888" s="20" t="s">
        <v>2318</v>
      </c>
      <c r="E888" s="21">
        <v>43357</v>
      </c>
      <c r="F888" s="21" t="s">
        <v>516</v>
      </c>
      <c r="G888" s="54" t="s">
        <v>2378</v>
      </c>
      <c r="H888" s="52">
        <v>3206092.56</v>
      </c>
      <c r="I888" s="52">
        <v>1658268</v>
      </c>
      <c r="J888" s="52">
        <v>1547824.56</v>
      </c>
      <c r="K888" s="33">
        <v>0.48277600569336027</v>
      </c>
    </row>
    <row r="889" spans="1:11" ht="15" customHeight="1" x14ac:dyDescent="0.25">
      <c r="A889" t="s">
        <v>2591</v>
      </c>
      <c r="B889">
        <v>2018</v>
      </c>
      <c r="C889" s="20" t="s">
        <v>2379</v>
      </c>
      <c r="D889" s="20" t="s">
        <v>2335</v>
      </c>
      <c r="E889" s="21">
        <v>43497</v>
      </c>
      <c r="F889" s="21" t="s">
        <v>516</v>
      </c>
      <c r="G889" s="54" t="s">
        <v>2380</v>
      </c>
      <c r="H889" s="52">
        <v>2646366</v>
      </c>
      <c r="I889" s="52">
        <v>1433992.32</v>
      </c>
      <c r="J889" s="52">
        <v>1212373.68</v>
      </c>
      <c r="K889" s="33">
        <v>0.45812774196766431</v>
      </c>
    </row>
    <row r="890" spans="1:11" ht="15" customHeight="1" x14ac:dyDescent="0.25">
      <c r="A890" t="s">
        <v>2591</v>
      </c>
      <c r="B890">
        <v>2018</v>
      </c>
      <c r="C890" s="20" t="s">
        <v>2381</v>
      </c>
      <c r="D890" s="20" t="s">
        <v>2335</v>
      </c>
      <c r="E890" s="21">
        <v>43599</v>
      </c>
      <c r="F890" s="21" t="s">
        <v>516</v>
      </c>
      <c r="G890" s="54" t="s">
        <v>2382</v>
      </c>
      <c r="H890" s="52">
        <v>3147803.29</v>
      </c>
      <c r="I890" s="52">
        <v>3138124</v>
      </c>
      <c r="J890" s="52">
        <v>9679.2900000000373</v>
      </c>
      <c r="K890" s="33">
        <v>3.0749348381296205E-3</v>
      </c>
    </row>
    <row r="891" spans="1:11" ht="15" customHeight="1" x14ac:dyDescent="0.25">
      <c r="A891" t="s">
        <v>2591</v>
      </c>
      <c r="B891">
        <v>2018</v>
      </c>
      <c r="C891" s="20" t="s">
        <v>2383</v>
      </c>
      <c r="D891" s="20" t="s">
        <v>2384</v>
      </c>
      <c r="E891" s="21" t="s">
        <v>2385</v>
      </c>
      <c r="F891" s="21" t="s">
        <v>516</v>
      </c>
      <c r="G891" s="54" t="s">
        <v>2386</v>
      </c>
      <c r="H891" s="52">
        <v>7340.76</v>
      </c>
      <c r="I891" s="52">
        <v>7340.76</v>
      </c>
      <c r="J891" s="52">
        <v>0</v>
      </c>
      <c r="K891" s="33">
        <v>0</v>
      </c>
    </row>
    <row r="892" spans="1:11" ht="15" customHeight="1" x14ac:dyDescent="0.25">
      <c r="A892" t="s">
        <v>2592</v>
      </c>
      <c r="B892">
        <v>2013</v>
      </c>
      <c r="C892" s="20" t="s">
        <v>2387</v>
      </c>
      <c r="D892" s="20" t="s">
        <v>2388</v>
      </c>
      <c r="E892" s="21">
        <v>41299</v>
      </c>
      <c r="F892" s="21" t="s">
        <v>508</v>
      </c>
      <c r="G892" s="54" t="s">
        <v>2389</v>
      </c>
      <c r="H892" s="52">
        <v>79500</v>
      </c>
      <c r="I892" s="52">
        <v>79000</v>
      </c>
      <c r="J892" s="52">
        <v>500</v>
      </c>
      <c r="K892" s="33">
        <v>6.2893081761006293E-3</v>
      </c>
    </row>
    <row r="893" spans="1:11" ht="15" customHeight="1" x14ac:dyDescent="0.25">
      <c r="A893" t="s">
        <v>2592</v>
      </c>
      <c r="B893">
        <v>2013</v>
      </c>
      <c r="C893" s="20" t="s">
        <v>2390</v>
      </c>
      <c r="D893" s="20" t="s">
        <v>2391</v>
      </c>
      <c r="E893" s="21">
        <v>41299</v>
      </c>
      <c r="F893" s="21" t="s">
        <v>508</v>
      </c>
      <c r="G893" s="54" t="s">
        <v>2392</v>
      </c>
      <c r="H893" s="52">
        <v>77900</v>
      </c>
      <c r="I893" s="52">
        <v>76900</v>
      </c>
      <c r="J893" s="52">
        <v>1000</v>
      </c>
      <c r="K893" s="33">
        <v>1.2836970474967908E-2</v>
      </c>
    </row>
    <row r="894" spans="1:11" ht="15" customHeight="1" x14ac:dyDescent="0.25">
      <c r="A894" t="s">
        <v>2592</v>
      </c>
      <c r="B894">
        <v>2013</v>
      </c>
      <c r="C894" s="20" t="s">
        <v>2393</v>
      </c>
      <c r="D894" s="20" t="s">
        <v>2394</v>
      </c>
      <c r="E894" s="21">
        <v>41299</v>
      </c>
      <c r="F894" s="21" t="s">
        <v>1443</v>
      </c>
      <c r="G894" s="54" t="s">
        <v>2395</v>
      </c>
      <c r="H894" s="52">
        <v>79500</v>
      </c>
      <c r="I894" s="52">
        <v>78500</v>
      </c>
      <c r="J894" s="52">
        <v>1000</v>
      </c>
      <c r="K894" s="33">
        <v>1.2578616352201259E-2</v>
      </c>
    </row>
    <row r="895" spans="1:11" ht="15" customHeight="1" x14ac:dyDescent="0.25">
      <c r="A895" t="s">
        <v>2592</v>
      </c>
      <c r="B895">
        <v>2013</v>
      </c>
      <c r="C895" s="20" t="s">
        <v>2396</v>
      </c>
      <c r="D895" s="20" t="s">
        <v>2397</v>
      </c>
      <c r="E895" s="21">
        <v>41299</v>
      </c>
      <c r="F895" s="21" t="s">
        <v>506</v>
      </c>
      <c r="G895" s="54" t="s">
        <v>2398</v>
      </c>
      <c r="H895" s="52">
        <v>56500</v>
      </c>
      <c r="I895" s="52">
        <v>54990</v>
      </c>
      <c r="J895" s="52">
        <v>1510</v>
      </c>
      <c r="K895" s="33">
        <v>2.672566371681416E-2</v>
      </c>
    </row>
    <row r="896" spans="1:11" ht="15" customHeight="1" x14ac:dyDescent="0.25">
      <c r="A896" t="s">
        <v>2592</v>
      </c>
      <c r="B896">
        <v>2013</v>
      </c>
      <c r="C896" s="20" t="s">
        <v>2399</v>
      </c>
      <c r="D896" s="20" t="s">
        <v>2400</v>
      </c>
      <c r="E896" s="21" t="s">
        <v>2401</v>
      </c>
      <c r="F896" s="21" t="s">
        <v>1443</v>
      </c>
      <c r="G896" s="54" t="s">
        <v>2402</v>
      </c>
      <c r="H896" s="52">
        <v>23833.33</v>
      </c>
      <c r="I896" s="52">
        <v>21000</v>
      </c>
      <c r="J896" s="52">
        <v>2833.3300000000017</v>
      </c>
      <c r="K896" s="33">
        <v>0.11888099564769176</v>
      </c>
    </row>
    <row r="897" spans="1:11" ht="15" customHeight="1" x14ac:dyDescent="0.25">
      <c r="A897" t="s">
        <v>2592</v>
      </c>
      <c r="B897">
        <v>2013</v>
      </c>
      <c r="C897" s="20" t="s">
        <v>2403</v>
      </c>
      <c r="D897" s="20" t="s">
        <v>2404</v>
      </c>
      <c r="E897" s="21" t="s">
        <v>2405</v>
      </c>
      <c r="F897" s="21" t="s">
        <v>1443</v>
      </c>
      <c r="G897" s="54" t="s">
        <v>2406</v>
      </c>
      <c r="H897" s="52">
        <v>362513.33</v>
      </c>
      <c r="I897" s="52">
        <v>346351.67</v>
      </c>
      <c r="J897" s="52">
        <v>16161.660000000033</v>
      </c>
      <c r="K897" s="33">
        <v>4.458225025821818E-2</v>
      </c>
    </row>
    <row r="898" spans="1:11" ht="15" customHeight="1" x14ac:dyDescent="0.25">
      <c r="A898" t="s">
        <v>2592</v>
      </c>
      <c r="B898">
        <v>2014</v>
      </c>
      <c r="C898" s="20" t="s">
        <v>2407</v>
      </c>
      <c r="D898" s="20" t="s">
        <v>2408</v>
      </c>
      <c r="E898" s="21">
        <v>41681</v>
      </c>
      <c r="F898" s="21" t="s">
        <v>1443</v>
      </c>
      <c r="G898" s="54" t="s">
        <v>2409</v>
      </c>
      <c r="H898" s="52">
        <v>1354852.17</v>
      </c>
      <c r="I898" s="52">
        <v>1335000</v>
      </c>
      <c r="J898" s="52">
        <v>19852.169999999925</v>
      </c>
      <c r="K898" s="33">
        <v>1.4652646568813427E-2</v>
      </c>
    </row>
    <row r="899" spans="1:11" ht="15" customHeight="1" x14ac:dyDescent="0.25">
      <c r="A899" t="s">
        <v>2592</v>
      </c>
      <c r="B899">
        <v>2014</v>
      </c>
      <c r="C899" s="20" t="s">
        <v>2410</v>
      </c>
      <c r="D899" s="20" t="s">
        <v>2411</v>
      </c>
      <c r="E899" s="21">
        <v>41758</v>
      </c>
      <c r="F899" s="21" t="s">
        <v>508</v>
      </c>
      <c r="G899" s="54" t="s">
        <v>2412</v>
      </c>
      <c r="H899" s="52">
        <v>114000</v>
      </c>
      <c r="I899" s="52">
        <v>38000</v>
      </c>
      <c r="J899" s="52">
        <v>76000</v>
      </c>
      <c r="K899" s="33">
        <v>0.66666666666666663</v>
      </c>
    </row>
    <row r="900" spans="1:11" ht="15" customHeight="1" x14ac:dyDescent="0.25">
      <c r="A900" t="s">
        <v>2592</v>
      </c>
      <c r="B900">
        <v>2014</v>
      </c>
      <c r="C900" s="20" t="s">
        <v>2413</v>
      </c>
      <c r="D900" s="20" t="s">
        <v>2414</v>
      </c>
      <c r="E900" s="21">
        <v>41753</v>
      </c>
      <c r="F900" s="21" t="s">
        <v>1443</v>
      </c>
      <c r="G900" s="54" t="s">
        <v>2415</v>
      </c>
      <c r="H900" s="52">
        <v>74000.039999999994</v>
      </c>
      <c r="I900" s="52">
        <v>72000</v>
      </c>
      <c r="J900" s="52">
        <v>2000.0399999999936</v>
      </c>
      <c r="K900" s="33">
        <v>2.7027552958079397E-2</v>
      </c>
    </row>
    <row r="901" spans="1:11" ht="15" customHeight="1" x14ac:dyDescent="0.25">
      <c r="A901" t="s">
        <v>2592</v>
      </c>
      <c r="B901">
        <v>2014</v>
      </c>
      <c r="C901" s="20" t="s">
        <v>2416</v>
      </c>
      <c r="D901" s="20" t="s">
        <v>2417</v>
      </c>
      <c r="E901" s="21">
        <v>41794</v>
      </c>
      <c r="F901" s="21" t="s">
        <v>508</v>
      </c>
      <c r="G901" s="54" t="s">
        <v>2418</v>
      </c>
      <c r="H901" s="52">
        <v>980000</v>
      </c>
      <c r="I901" s="52">
        <v>763000</v>
      </c>
      <c r="J901" s="52">
        <v>217000</v>
      </c>
      <c r="K901" s="33">
        <v>0.22142857142857142</v>
      </c>
    </row>
    <row r="902" spans="1:11" ht="15" customHeight="1" x14ac:dyDescent="0.25">
      <c r="A902" t="s">
        <v>2592</v>
      </c>
      <c r="B902">
        <v>2014</v>
      </c>
      <c r="C902" s="20" t="s">
        <v>2419</v>
      </c>
      <c r="D902" s="20" t="s">
        <v>2420</v>
      </c>
      <c r="E902" s="21">
        <v>41794</v>
      </c>
      <c r="F902" s="21" t="s">
        <v>1443</v>
      </c>
      <c r="G902" s="54" t="s">
        <v>2421</v>
      </c>
      <c r="H902" s="52">
        <v>383878.33</v>
      </c>
      <c r="I902" s="52">
        <v>46900</v>
      </c>
      <c r="J902" s="52">
        <v>336978.33</v>
      </c>
      <c r="K902" s="33">
        <v>0.87782587258832767</v>
      </c>
    </row>
    <row r="903" spans="1:11" ht="15" customHeight="1" x14ac:dyDescent="0.25">
      <c r="A903" t="s">
        <v>2592</v>
      </c>
      <c r="B903">
        <v>2014</v>
      </c>
      <c r="C903" s="20" t="s">
        <v>2422</v>
      </c>
      <c r="D903" s="20" t="s">
        <v>2423</v>
      </c>
      <c r="E903" s="21">
        <v>41904</v>
      </c>
      <c r="F903" s="21" t="s">
        <v>1443</v>
      </c>
      <c r="G903" s="54" t="s">
        <v>2424</v>
      </c>
      <c r="H903" s="52">
        <v>123200</v>
      </c>
      <c r="I903" s="52">
        <v>122100</v>
      </c>
      <c r="J903" s="52">
        <v>1100</v>
      </c>
      <c r="K903" s="33">
        <v>8.9285714285714281E-3</v>
      </c>
    </row>
    <row r="904" spans="1:11" ht="15" customHeight="1" x14ac:dyDescent="0.25">
      <c r="A904" t="s">
        <v>2592</v>
      </c>
      <c r="B904">
        <v>2014</v>
      </c>
      <c r="C904" s="20" t="s">
        <v>2425</v>
      </c>
      <c r="D904" s="20" t="s">
        <v>2426</v>
      </c>
      <c r="E904" s="21">
        <v>41911</v>
      </c>
      <c r="F904" s="21" t="s">
        <v>508</v>
      </c>
      <c r="G904" s="54" t="s">
        <v>2427</v>
      </c>
      <c r="H904" s="52">
        <v>153395.51999999999</v>
      </c>
      <c r="I904" s="52">
        <v>152321.04</v>
      </c>
      <c r="J904" s="52">
        <v>1074.4799999999814</v>
      </c>
      <c r="K904" s="33">
        <v>7.0046374235700065E-3</v>
      </c>
    </row>
    <row r="905" spans="1:11" ht="15" customHeight="1" x14ac:dyDescent="0.25">
      <c r="A905" t="s">
        <v>2592</v>
      </c>
      <c r="B905">
        <v>2014</v>
      </c>
      <c r="C905" s="20" t="s">
        <v>2428</v>
      </c>
      <c r="D905" s="20" t="s">
        <v>2429</v>
      </c>
      <c r="E905" s="21">
        <v>41995</v>
      </c>
      <c r="F905" s="21" t="s">
        <v>1443</v>
      </c>
      <c r="G905" s="54" t="s">
        <v>2430</v>
      </c>
      <c r="H905" s="52">
        <v>865926.17</v>
      </c>
      <c r="I905" s="52">
        <v>290900</v>
      </c>
      <c r="J905" s="52">
        <v>575026.17000000004</v>
      </c>
      <c r="K905" s="33">
        <v>0.66405911949745089</v>
      </c>
    </row>
    <row r="906" spans="1:11" ht="15" customHeight="1" x14ac:dyDescent="0.25">
      <c r="A906" t="s">
        <v>2592</v>
      </c>
      <c r="B906">
        <v>2015</v>
      </c>
      <c r="C906" s="20" t="s">
        <v>2431</v>
      </c>
      <c r="D906" s="20" t="s">
        <v>2432</v>
      </c>
      <c r="E906" s="21">
        <v>42033</v>
      </c>
      <c r="F906" s="21" t="s">
        <v>1443</v>
      </c>
      <c r="G906" s="54" t="s">
        <v>2433</v>
      </c>
      <c r="H906" s="52">
        <v>2545200.9900000002</v>
      </c>
      <c r="I906" s="52">
        <v>2257400</v>
      </c>
      <c r="J906" s="52">
        <v>287800.99000000022</v>
      </c>
      <c r="K906" s="33">
        <v>0.11307593825821992</v>
      </c>
    </row>
    <row r="907" spans="1:11" ht="15" customHeight="1" x14ac:dyDescent="0.25">
      <c r="A907" t="s">
        <v>2592</v>
      </c>
      <c r="B907">
        <v>2015</v>
      </c>
      <c r="C907" s="20" t="s">
        <v>2434</v>
      </c>
      <c r="D907" s="20" t="s">
        <v>2435</v>
      </c>
      <c r="E907" s="21">
        <v>42143</v>
      </c>
      <c r="F907" s="21" t="s">
        <v>511</v>
      </c>
      <c r="G907" s="54" t="s">
        <v>2436</v>
      </c>
      <c r="H907" s="52">
        <v>76000</v>
      </c>
      <c r="I907" s="52">
        <v>52790</v>
      </c>
      <c r="J907" s="52">
        <v>23210</v>
      </c>
      <c r="K907" s="33">
        <v>0.30539473684210527</v>
      </c>
    </row>
    <row r="908" spans="1:11" ht="15" customHeight="1" x14ac:dyDescent="0.25">
      <c r="A908" t="s">
        <v>2592</v>
      </c>
      <c r="B908">
        <v>2015</v>
      </c>
      <c r="C908" s="20" t="s">
        <v>2437</v>
      </c>
      <c r="D908" s="20" t="s">
        <v>2438</v>
      </c>
      <c r="E908" s="21">
        <v>42356</v>
      </c>
      <c r="F908" s="21" t="s">
        <v>1443</v>
      </c>
      <c r="G908" s="54" t="s">
        <v>2439</v>
      </c>
      <c r="H908" s="52">
        <v>1155525.19</v>
      </c>
      <c r="I908" s="52">
        <v>817083.55</v>
      </c>
      <c r="J908" s="52">
        <v>338441.6399999999</v>
      </c>
      <c r="K908" s="33">
        <v>0.29288988498814111</v>
      </c>
    </row>
    <row r="909" spans="1:11" ht="15" customHeight="1" x14ac:dyDescent="0.25">
      <c r="A909" t="s">
        <v>2592</v>
      </c>
      <c r="B909">
        <v>2016</v>
      </c>
      <c r="C909" s="20" t="s">
        <v>2440</v>
      </c>
      <c r="D909" s="20" t="s">
        <v>2441</v>
      </c>
      <c r="E909" s="21">
        <v>42394</v>
      </c>
      <c r="F909" s="21" t="s">
        <v>1443</v>
      </c>
      <c r="G909" s="54" t="s">
        <v>2442</v>
      </c>
      <c r="H909" s="52">
        <v>2025211.54</v>
      </c>
      <c r="I909" s="52">
        <v>1508046.38</v>
      </c>
      <c r="J909" s="52">
        <v>517165.16000000015</v>
      </c>
      <c r="K909" s="33">
        <v>0.25536352612330077</v>
      </c>
    </row>
    <row r="910" spans="1:11" ht="15" customHeight="1" x14ac:dyDescent="0.25">
      <c r="A910" t="s">
        <v>2592</v>
      </c>
      <c r="B910">
        <v>2016</v>
      </c>
      <c r="C910" s="20" t="s">
        <v>2443</v>
      </c>
      <c r="D910" s="20" t="s">
        <v>2444</v>
      </c>
      <c r="E910" s="21">
        <v>42727</v>
      </c>
      <c r="F910" s="21" t="s">
        <v>1443</v>
      </c>
      <c r="G910" s="54" t="s">
        <v>2445</v>
      </c>
      <c r="H910" s="52">
        <v>1269652.82</v>
      </c>
      <c r="I910" s="52">
        <v>1090556.18</v>
      </c>
      <c r="J910" s="52">
        <v>179096.64000000013</v>
      </c>
      <c r="K910" s="33">
        <v>0.14105953783491784</v>
      </c>
    </row>
    <row r="911" spans="1:11" ht="15" customHeight="1" x14ac:dyDescent="0.25">
      <c r="A911" t="s">
        <v>2592</v>
      </c>
      <c r="B911">
        <v>2017</v>
      </c>
      <c r="C911" s="20" t="s">
        <v>2446</v>
      </c>
      <c r="D911" s="20" t="s">
        <v>2447</v>
      </c>
      <c r="E911" s="21">
        <v>42781</v>
      </c>
      <c r="F911" s="21" t="s">
        <v>1443</v>
      </c>
      <c r="G911" s="54" t="s">
        <v>2448</v>
      </c>
      <c r="H911" s="52">
        <v>2191768.1</v>
      </c>
      <c r="I911" s="52">
        <v>2109620</v>
      </c>
      <c r="J911" s="52">
        <v>82148.100000000093</v>
      </c>
      <c r="K911" s="33">
        <v>3.7480288174647713E-2</v>
      </c>
    </row>
    <row r="912" spans="1:11" ht="15" customHeight="1" x14ac:dyDescent="0.25">
      <c r="A912" t="s">
        <v>2592</v>
      </c>
      <c r="B912">
        <v>2017</v>
      </c>
      <c r="C912" s="20" t="s">
        <v>2449</v>
      </c>
      <c r="D912" s="20" t="s">
        <v>2450</v>
      </c>
      <c r="E912" s="21">
        <v>42920</v>
      </c>
      <c r="F912" s="21" t="s">
        <v>508</v>
      </c>
      <c r="G912" s="54" t="s">
        <v>2451</v>
      </c>
      <c r="H912" s="52">
        <v>147849.43</v>
      </c>
      <c r="I912" s="52">
        <v>144000</v>
      </c>
      <c r="J912" s="52">
        <v>3849.429999999993</v>
      </c>
      <c r="K912" s="33">
        <v>2.6036150426822703E-2</v>
      </c>
    </row>
    <row r="913" spans="1:11" ht="15" customHeight="1" x14ac:dyDescent="0.25">
      <c r="A913" t="s">
        <v>2592</v>
      </c>
      <c r="B913">
        <v>2017</v>
      </c>
      <c r="C913" s="20" t="s">
        <v>2452</v>
      </c>
      <c r="D913" s="20" t="s">
        <v>286</v>
      </c>
      <c r="E913" s="21">
        <v>43082</v>
      </c>
      <c r="F913" s="21" t="s">
        <v>1443</v>
      </c>
      <c r="G913" s="54" t="s">
        <v>2453</v>
      </c>
      <c r="H913" s="52">
        <v>6174195.2000000002</v>
      </c>
      <c r="I913" s="52">
        <v>5191909.6100000003</v>
      </c>
      <c r="J913" s="52">
        <v>982285.58999999985</v>
      </c>
      <c r="K913" s="33">
        <v>0.15909532468296431</v>
      </c>
    </row>
    <row r="914" spans="1:11" ht="15" customHeight="1" x14ac:dyDescent="0.25">
      <c r="A914" t="s">
        <v>2592</v>
      </c>
      <c r="B914">
        <v>2017</v>
      </c>
      <c r="C914" s="20" t="s">
        <v>2454</v>
      </c>
      <c r="D914" s="20" t="s">
        <v>283</v>
      </c>
      <c r="E914" s="21">
        <v>43087</v>
      </c>
      <c r="F914" s="21" t="s">
        <v>516</v>
      </c>
      <c r="G914" s="54" t="s">
        <v>2455</v>
      </c>
      <c r="H914" s="52">
        <v>70600</v>
      </c>
      <c r="I914" s="52">
        <v>70600</v>
      </c>
      <c r="J914" s="52">
        <v>0</v>
      </c>
      <c r="K914" s="33">
        <v>0</v>
      </c>
    </row>
    <row r="915" spans="1:11" ht="15" customHeight="1" x14ac:dyDescent="0.25">
      <c r="A915" t="s">
        <v>2592</v>
      </c>
      <c r="B915">
        <v>2018</v>
      </c>
      <c r="C915" s="20" t="s">
        <v>2456</v>
      </c>
      <c r="D915" s="20" t="s">
        <v>2457</v>
      </c>
      <c r="E915" s="21">
        <v>43130</v>
      </c>
      <c r="F915" s="21" t="s">
        <v>508</v>
      </c>
      <c r="G915" s="54" t="s">
        <v>2458</v>
      </c>
      <c r="H915" s="52">
        <v>70000</v>
      </c>
      <c r="I915" s="52">
        <v>40100</v>
      </c>
      <c r="J915" s="52">
        <v>29900</v>
      </c>
      <c r="K915" s="33">
        <v>0.42714285714285716</v>
      </c>
    </row>
    <row r="916" spans="1:11" ht="15" customHeight="1" x14ac:dyDescent="0.25">
      <c r="A916" t="s">
        <v>2592</v>
      </c>
      <c r="B916">
        <v>2018</v>
      </c>
      <c r="C916" s="20" t="s">
        <v>2459</v>
      </c>
      <c r="D916" s="20" t="s">
        <v>2460</v>
      </c>
      <c r="E916" s="21">
        <v>43230</v>
      </c>
      <c r="F916" s="21" t="s">
        <v>1443</v>
      </c>
      <c r="G916" s="54" t="s">
        <v>2461</v>
      </c>
      <c r="H916" s="52">
        <v>72706.649999999994</v>
      </c>
      <c r="I916" s="52">
        <v>70040</v>
      </c>
      <c r="J916" s="52">
        <v>2666.6499999999942</v>
      </c>
      <c r="K916" s="33">
        <v>3.6676837675783364E-2</v>
      </c>
    </row>
    <row r="917" spans="1:11" ht="15" customHeight="1" x14ac:dyDescent="0.25">
      <c r="A917" t="s">
        <v>2592</v>
      </c>
      <c r="B917">
        <v>2018</v>
      </c>
      <c r="C917" s="20" t="s">
        <v>2462</v>
      </c>
      <c r="D917" s="20" t="s">
        <v>2463</v>
      </c>
      <c r="E917" s="21">
        <v>43430</v>
      </c>
      <c r="F917" s="21" t="s">
        <v>508</v>
      </c>
      <c r="G917" s="54" t="s">
        <v>2464</v>
      </c>
      <c r="H917" s="52">
        <v>1646333.33</v>
      </c>
      <c r="I917" s="52">
        <v>1619000</v>
      </c>
      <c r="J917" s="52">
        <v>27333.330000000075</v>
      </c>
      <c r="K917" s="33">
        <v>1.6602549132623146E-2</v>
      </c>
    </row>
    <row r="918" spans="1:11" ht="15" customHeight="1" x14ac:dyDescent="0.25">
      <c r="A918" t="s">
        <v>2592</v>
      </c>
      <c r="B918">
        <v>2018</v>
      </c>
      <c r="C918" s="20" t="s">
        <v>2465</v>
      </c>
      <c r="D918" s="20" t="s">
        <v>2466</v>
      </c>
      <c r="E918" s="21">
        <v>43453</v>
      </c>
      <c r="F918" s="21" t="s">
        <v>1443</v>
      </c>
      <c r="G918" s="54" t="s">
        <v>2467</v>
      </c>
      <c r="H918" s="52">
        <v>1865657.45</v>
      </c>
      <c r="I918" s="52">
        <v>1481308.4</v>
      </c>
      <c r="J918" s="52">
        <v>384349.05000000005</v>
      </c>
      <c r="K918" s="33">
        <v>0.20601265789708612</v>
      </c>
    </row>
    <row r="919" spans="1:11" ht="15" customHeight="1" x14ac:dyDescent="0.25">
      <c r="A919" t="s">
        <v>2468</v>
      </c>
      <c r="B919">
        <v>2014</v>
      </c>
      <c r="C919" s="20" t="s">
        <v>2469</v>
      </c>
      <c r="D919" s="20" t="s">
        <v>2470</v>
      </c>
      <c r="E919" s="21" t="s">
        <v>2471</v>
      </c>
      <c r="F919" s="21" t="s">
        <v>516</v>
      </c>
      <c r="G919" s="71" t="s">
        <v>2472</v>
      </c>
      <c r="H919" s="52">
        <v>16811939.510000002</v>
      </c>
      <c r="I919" s="52">
        <v>15159203.199999999</v>
      </c>
      <c r="J919" s="52">
        <v>1652736.3100000024</v>
      </c>
      <c r="K919" s="33">
        <v>9.8307295777321183E-2</v>
      </c>
    </row>
    <row r="920" spans="1:11" ht="15" customHeight="1" x14ac:dyDescent="0.25">
      <c r="A920" t="s">
        <v>2468</v>
      </c>
      <c r="B920">
        <v>2015</v>
      </c>
      <c r="C920" s="20" t="s">
        <v>2473</v>
      </c>
      <c r="D920" s="20" t="s">
        <v>2474</v>
      </c>
      <c r="E920" s="21"/>
      <c r="F920" s="21" t="s">
        <v>508</v>
      </c>
      <c r="G920" s="71" t="s">
        <v>2481</v>
      </c>
      <c r="H920" s="52"/>
      <c r="I920" s="52">
        <v>121132.47</v>
      </c>
      <c r="J920" s="52"/>
      <c r="K920" s="33"/>
    </row>
    <row r="921" spans="1:11" ht="15" customHeight="1" x14ac:dyDescent="0.25">
      <c r="A921" t="s">
        <v>2468</v>
      </c>
      <c r="B921">
        <v>2015</v>
      </c>
      <c r="C921" s="20" t="s">
        <v>2473</v>
      </c>
      <c r="D921" s="20" t="s">
        <v>2474</v>
      </c>
      <c r="E921" s="21"/>
      <c r="F921" s="21" t="s">
        <v>508</v>
      </c>
      <c r="G921" s="71" t="s">
        <v>2482</v>
      </c>
      <c r="H921" s="52"/>
      <c r="I921" s="52">
        <v>6209832.3600000003</v>
      </c>
      <c r="J921" s="52"/>
      <c r="K921" s="33"/>
    </row>
    <row r="922" spans="1:11" ht="15" customHeight="1" x14ac:dyDescent="0.25">
      <c r="A922" t="s">
        <v>2468</v>
      </c>
      <c r="B922">
        <v>2015</v>
      </c>
      <c r="C922" s="20" t="s">
        <v>2475</v>
      </c>
      <c r="D922" s="20"/>
      <c r="E922" s="21"/>
      <c r="F922" s="21" t="s">
        <v>516</v>
      </c>
      <c r="G922" s="71" t="s">
        <v>2483</v>
      </c>
      <c r="H922" s="52"/>
      <c r="I922" s="52"/>
      <c r="J922" s="52"/>
      <c r="K922" s="33"/>
    </row>
    <row r="923" spans="1:11" ht="15" customHeight="1" x14ac:dyDescent="0.25">
      <c r="A923" t="s">
        <v>2468</v>
      </c>
      <c r="B923">
        <v>2015</v>
      </c>
      <c r="C923" s="20" t="s">
        <v>2476</v>
      </c>
      <c r="D923" s="20"/>
      <c r="E923" s="21"/>
      <c r="F923" s="21" t="s">
        <v>516</v>
      </c>
      <c r="G923" s="71" t="s">
        <v>2484</v>
      </c>
      <c r="H923" s="52"/>
      <c r="I923" s="52"/>
      <c r="J923" s="52"/>
      <c r="K923" s="33"/>
    </row>
    <row r="924" spans="1:11" ht="15" customHeight="1" x14ac:dyDescent="0.25">
      <c r="A924" t="s">
        <v>2468</v>
      </c>
      <c r="B924">
        <v>2015</v>
      </c>
      <c r="C924" s="20" t="s">
        <v>2477</v>
      </c>
      <c r="D924" s="20" t="s">
        <v>2478</v>
      </c>
      <c r="E924" s="21">
        <v>42272</v>
      </c>
      <c r="F924" s="21" t="s">
        <v>508</v>
      </c>
      <c r="G924" s="71" t="s">
        <v>2485</v>
      </c>
      <c r="H924" s="52">
        <v>193866.67</v>
      </c>
      <c r="I924" s="52">
        <v>108000</v>
      </c>
      <c r="J924" s="52">
        <v>85866.670000000013</v>
      </c>
      <c r="K924" s="33">
        <v>0.44291610311354712</v>
      </c>
    </row>
    <row r="925" spans="1:11" ht="15" customHeight="1" x14ac:dyDescent="0.25">
      <c r="A925" t="s">
        <v>2468</v>
      </c>
      <c r="B925">
        <v>2015</v>
      </c>
      <c r="C925" s="20" t="s">
        <v>2479</v>
      </c>
      <c r="D925" s="20" t="s">
        <v>2480</v>
      </c>
      <c r="E925" s="21"/>
      <c r="F925" s="21" t="s">
        <v>511</v>
      </c>
      <c r="G925" s="71" t="s">
        <v>2486</v>
      </c>
      <c r="H925" s="52" t="s">
        <v>2487</v>
      </c>
      <c r="I925" s="52" t="s">
        <v>2488</v>
      </c>
      <c r="J925" s="52" t="s">
        <v>2489</v>
      </c>
      <c r="K925" s="33">
        <v>0.40745144669044786</v>
      </c>
    </row>
    <row r="926" spans="1:11" ht="15" customHeight="1" x14ac:dyDescent="0.25">
      <c r="A926" t="s">
        <v>2468</v>
      </c>
      <c r="B926">
        <v>2016</v>
      </c>
      <c r="C926" s="20" t="s">
        <v>2490</v>
      </c>
      <c r="D926" s="20"/>
      <c r="E926" s="21"/>
      <c r="F926" s="21" t="s">
        <v>508</v>
      </c>
      <c r="G926" s="71" t="s">
        <v>2507</v>
      </c>
      <c r="H926" s="52"/>
      <c r="I926" s="52">
        <v>354911.58</v>
      </c>
      <c r="J926" s="52"/>
      <c r="K926" s="33"/>
    </row>
    <row r="927" spans="1:11" ht="15" customHeight="1" x14ac:dyDescent="0.25">
      <c r="A927" t="s">
        <v>2468</v>
      </c>
      <c r="B927">
        <v>2016</v>
      </c>
      <c r="C927" s="20" t="s">
        <v>2491</v>
      </c>
      <c r="D927" s="20"/>
      <c r="E927" s="21"/>
      <c r="F927" s="21" t="s">
        <v>508</v>
      </c>
      <c r="G927" s="71" t="s">
        <v>2508</v>
      </c>
      <c r="H927" s="52"/>
      <c r="I927" s="52"/>
      <c r="J927" s="52"/>
      <c r="K927" s="33"/>
    </row>
    <row r="928" spans="1:11" ht="15" customHeight="1" x14ac:dyDescent="0.25">
      <c r="A928" t="s">
        <v>2468</v>
      </c>
      <c r="B928">
        <v>2016</v>
      </c>
      <c r="C928" s="20" t="s">
        <v>2492</v>
      </c>
      <c r="D928" s="20"/>
      <c r="E928" s="21"/>
      <c r="F928" s="21" t="s">
        <v>508</v>
      </c>
      <c r="G928" s="71" t="s">
        <v>2509</v>
      </c>
      <c r="H928" s="52"/>
      <c r="I928" s="52"/>
      <c r="J928" s="52"/>
      <c r="K928" s="33"/>
    </row>
    <row r="929" spans="1:11" ht="15" customHeight="1" x14ac:dyDescent="0.25">
      <c r="A929" t="s">
        <v>2468</v>
      </c>
      <c r="B929">
        <v>2016</v>
      </c>
      <c r="C929" s="20" t="s">
        <v>2493</v>
      </c>
      <c r="D929" s="20"/>
      <c r="E929" s="21"/>
      <c r="F929" s="21" t="s">
        <v>516</v>
      </c>
      <c r="G929" s="71" t="s">
        <v>2510</v>
      </c>
      <c r="H929" s="52"/>
      <c r="I929" s="52"/>
      <c r="J929" s="52"/>
      <c r="K929" s="33"/>
    </row>
    <row r="930" spans="1:11" ht="15" customHeight="1" x14ac:dyDescent="0.25">
      <c r="A930" t="s">
        <v>2468</v>
      </c>
      <c r="B930">
        <v>2016</v>
      </c>
      <c r="C930" s="20" t="s">
        <v>2494</v>
      </c>
      <c r="D930" s="20" t="s">
        <v>2495</v>
      </c>
      <c r="E930" s="21" t="s">
        <v>2496</v>
      </c>
      <c r="F930" s="21" t="s">
        <v>508</v>
      </c>
      <c r="G930" s="71" t="s">
        <v>2511</v>
      </c>
      <c r="H930" s="52">
        <v>101250.31</v>
      </c>
      <c r="I930" s="52">
        <v>90059</v>
      </c>
      <c r="J930" s="52">
        <v>11191.309999999998</v>
      </c>
      <c r="K930" s="33">
        <v>0.11053111837385977</v>
      </c>
    </row>
    <row r="931" spans="1:11" ht="15" customHeight="1" x14ac:dyDescent="0.25">
      <c r="A931" t="s">
        <v>2468</v>
      </c>
      <c r="B931">
        <v>2016</v>
      </c>
      <c r="C931" s="20" t="s">
        <v>2497</v>
      </c>
      <c r="D931" s="20" t="s">
        <v>2498</v>
      </c>
      <c r="E931" s="21">
        <v>42682</v>
      </c>
      <c r="F931" s="21" t="s">
        <v>516</v>
      </c>
      <c r="G931" s="71" t="s">
        <v>2512</v>
      </c>
      <c r="H931" s="52"/>
      <c r="I931" s="52">
        <v>4068</v>
      </c>
      <c r="J931" s="52" t="s">
        <v>2513</v>
      </c>
      <c r="K931" s="33"/>
    </row>
    <row r="932" spans="1:11" ht="15" customHeight="1" x14ac:dyDescent="0.25">
      <c r="A932" t="s">
        <v>2468</v>
      </c>
      <c r="B932">
        <v>2016</v>
      </c>
      <c r="C932" s="20" t="s">
        <v>2499</v>
      </c>
      <c r="D932" s="20" t="s">
        <v>2500</v>
      </c>
      <c r="E932" s="21">
        <v>42788</v>
      </c>
      <c r="F932" s="21" t="s">
        <v>898</v>
      </c>
      <c r="G932" s="71" t="s">
        <v>2514</v>
      </c>
      <c r="H932" s="52" t="s">
        <v>2521</v>
      </c>
      <c r="I932" s="52" t="s">
        <v>2522</v>
      </c>
      <c r="J932" s="52">
        <v>30</v>
      </c>
      <c r="K932" s="33">
        <v>3.9473684210526314E-2</v>
      </c>
    </row>
    <row r="933" spans="1:11" ht="15" customHeight="1" x14ac:dyDescent="0.25">
      <c r="A933" t="s">
        <v>2468</v>
      </c>
      <c r="B933">
        <v>2016</v>
      </c>
      <c r="C933" s="20" t="s">
        <v>2501</v>
      </c>
      <c r="D933" s="20"/>
      <c r="E933" s="21"/>
      <c r="F933" s="21" t="s">
        <v>516</v>
      </c>
      <c r="G933" s="71" t="s">
        <v>2515</v>
      </c>
      <c r="H933" s="52"/>
      <c r="I933" s="52"/>
      <c r="J933" s="52"/>
      <c r="K933" s="33"/>
    </row>
    <row r="934" spans="1:11" ht="15" customHeight="1" x14ac:dyDescent="0.25">
      <c r="A934" t="s">
        <v>2468</v>
      </c>
      <c r="B934">
        <v>2016</v>
      </c>
      <c r="C934" s="20" t="s">
        <v>2502</v>
      </c>
      <c r="D934" s="20" t="s">
        <v>2503</v>
      </c>
      <c r="E934" s="21"/>
      <c r="F934" s="21" t="s">
        <v>516</v>
      </c>
      <c r="G934" s="71" t="s">
        <v>2516</v>
      </c>
      <c r="H934" s="52" t="s">
        <v>2517</v>
      </c>
      <c r="I934" s="52"/>
      <c r="J934" s="52"/>
      <c r="K934" s="33"/>
    </row>
    <row r="935" spans="1:11" ht="15" customHeight="1" x14ac:dyDescent="0.25">
      <c r="A935" t="s">
        <v>2468</v>
      </c>
      <c r="B935">
        <v>2016</v>
      </c>
      <c r="C935" s="20" t="s">
        <v>2504</v>
      </c>
      <c r="D935" s="20"/>
      <c r="E935" s="21"/>
      <c r="F935" s="21" t="s">
        <v>898</v>
      </c>
      <c r="G935" s="71" t="s">
        <v>2518</v>
      </c>
      <c r="H935" s="52" t="s">
        <v>2519</v>
      </c>
      <c r="I935" s="52"/>
      <c r="J935" s="52"/>
      <c r="K935" s="33"/>
    </row>
    <row r="936" spans="1:11" ht="15" customHeight="1" x14ac:dyDescent="0.25">
      <c r="A936" t="s">
        <v>2468</v>
      </c>
      <c r="B936">
        <v>2016</v>
      </c>
      <c r="C936" s="20" t="s">
        <v>2505</v>
      </c>
      <c r="D936" s="20" t="s">
        <v>2506</v>
      </c>
      <c r="E936" s="21">
        <v>42787</v>
      </c>
      <c r="F936" s="21" t="s">
        <v>898</v>
      </c>
      <c r="G936" s="71" t="s">
        <v>2520</v>
      </c>
      <c r="H936" s="52">
        <v>12100</v>
      </c>
      <c r="I936" s="52">
        <v>11550</v>
      </c>
      <c r="J936" s="52">
        <v>550</v>
      </c>
      <c r="K936" s="33">
        <v>4.5454545454545456E-2</v>
      </c>
    </row>
    <row r="937" spans="1:11" ht="15" customHeight="1" x14ac:dyDescent="0.25">
      <c r="A937" t="s">
        <v>2468</v>
      </c>
      <c r="B937">
        <v>2017</v>
      </c>
      <c r="C937" s="20" t="s">
        <v>2523</v>
      </c>
      <c r="D937" s="20" t="s">
        <v>2524</v>
      </c>
      <c r="E937" s="21" t="s">
        <v>2525</v>
      </c>
      <c r="F937" s="21" t="s">
        <v>516</v>
      </c>
      <c r="G937" s="71" t="s">
        <v>2550</v>
      </c>
      <c r="H937" s="52">
        <v>9780000</v>
      </c>
      <c r="I937" s="52">
        <v>6177999.96</v>
      </c>
      <c r="J937" s="52">
        <v>3602000.04</v>
      </c>
      <c r="K937" s="33">
        <v>0.36830266257668715</v>
      </c>
    </row>
    <row r="938" spans="1:11" ht="15" customHeight="1" x14ac:dyDescent="0.25">
      <c r="A938" t="s">
        <v>2468</v>
      </c>
      <c r="B938">
        <v>2017</v>
      </c>
      <c r="C938" s="20" t="s">
        <v>2526</v>
      </c>
      <c r="D938" s="20"/>
      <c r="E938" s="21"/>
      <c r="F938" s="21" t="s">
        <v>898</v>
      </c>
      <c r="G938" s="71" t="s">
        <v>2551</v>
      </c>
      <c r="H938" s="52"/>
      <c r="I938" s="52"/>
      <c r="J938" s="52"/>
      <c r="K938" s="33"/>
    </row>
    <row r="939" spans="1:11" ht="15" customHeight="1" x14ac:dyDescent="0.25">
      <c r="A939" t="s">
        <v>2468</v>
      </c>
      <c r="B939">
        <v>2017</v>
      </c>
      <c r="C939" s="20" t="s">
        <v>2527</v>
      </c>
      <c r="D939" s="20" t="s">
        <v>2528</v>
      </c>
      <c r="E939" s="21" t="s">
        <v>2529</v>
      </c>
      <c r="F939" s="21" t="s">
        <v>516</v>
      </c>
      <c r="G939" s="71" t="s">
        <v>2552</v>
      </c>
      <c r="H939" s="52"/>
      <c r="I939" s="52">
        <v>1716</v>
      </c>
      <c r="J939" s="52"/>
      <c r="K939" s="33"/>
    </row>
    <row r="940" spans="1:11" ht="15" customHeight="1" x14ac:dyDescent="0.25">
      <c r="A940" t="s">
        <v>2468</v>
      </c>
      <c r="B940">
        <v>2017</v>
      </c>
      <c r="C940" s="20" t="s">
        <v>2530</v>
      </c>
      <c r="D940" s="20" t="s">
        <v>2531</v>
      </c>
      <c r="E940" s="21">
        <v>43083</v>
      </c>
      <c r="F940" s="21" t="s">
        <v>508</v>
      </c>
      <c r="G940" s="71" t="s">
        <v>2553</v>
      </c>
      <c r="H940" s="52">
        <v>1419492.52</v>
      </c>
      <c r="I940" s="52">
        <v>1256775.1100000001</v>
      </c>
      <c r="J940" s="52">
        <v>162717.40999999992</v>
      </c>
      <c r="K940" s="33">
        <v>0.11463069210114606</v>
      </c>
    </row>
    <row r="941" spans="1:11" ht="15" customHeight="1" x14ac:dyDescent="0.25">
      <c r="A941" t="s">
        <v>2468</v>
      </c>
      <c r="B941">
        <v>2017</v>
      </c>
      <c r="C941" s="20" t="s">
        <v>2532</v>
      </c>
      <c r="D941" s="20"/>
      <c r="E941" s="21"/>
      <c r="F941" s="21" t="s">
        <v>516</v>
      </c>
      <c r="G941" s="71" t="s">
        <v>2554</v>
      </c>
      <c r="H941" s="52"/>
      <c r="I941" s="52"/>
      <c r="J941" s="52"/>
      <c r="K941" s="33"/>
    </row>
    <row r="942" spans="1:11" ht="15" customHeight="1" x14ac:dyDescent="0.25">
      <c r="A942" t="s">
        <v>2468</v>
      </c>
      <c r="B942">
        <v>2017</v>
      </c>
      <c r="C942" s="20" t="s">
        <v>2533</v>
      </c>
      <c r="D942" s="20"/>
      <c r="E942" s="21"/>
      <c r="F942" s="21" t="s">
        <v>516</v>
      </c>
      <c r="G942" s="71" t="s">
        <v>2555</v>
      </c>
      <c r="H942" s="52"/>
      <c r="I942" s="52"/>
      <c r="J942" s="52"/>
      <c r="K942" s="33"/>
    </row>
    <row r="943" spans="1:11" ht="15" customHeight="1" x14ac:dyDescent="0.25">
      <c r="A943" t="s">
        <v>2468</v>
      </c>
      <c r="B943">
        <v>2017</v>
      </c>
      <c r="C943" s="20" t="s">
        <v>2534</v>
      </c>
      <c r="D943" s="20" t="s">
        <v>2535</v>
      </c>
      <c r="E943" s="21">
        <v>42849</v>
      </c>
      <c r="F943" s="21" t="s">
        <v>508</v>
      </c>
      <c r="G943" s="71" t="s">
        <v>2556</v>
      </c>
      <c r="H943" s="52">
        <v>10010</v>
      </c>
      <c r="I943" s="52">
        <v>7020</v>
      </c>
      <c r="J943" s="52">
        <v>2990</v>
      </c>
      <c r="K943" s="33">
        <v>0.29870129870129869</v>
      </c>
    </row>
    <row r="944" spans="1:11" ht="15" customHeight="1" x14ac:dyDescent="0.25">
      <c r="A944" t="s">
        <v>2468</v>
      </c>
      <c r="B944">
        <v>2017</v>
      </c>
      <c r="C944" s="20" t="s">
        <v>2536</v>
      </c>
      <c r="D944" s="20" t="s">
        <v>2537</v>
      </c>
      <c r="E944" s="21">
        <v>42888</v>
      </c>
      <c r="F944" s="21" t="s">
        <v>515</v>
      </c>
      <c r="G944" s="71" t="s">
        <v>2557</v>
      </c>
      <c r="H944" s="52">
        <v>18200</v>
      </c>
      <c r="I944" s="52">
        <v>17000</v>
      </c>
      <c r="J944" s="52">
        <v>1200</v>
      </c>
      <c r="K944" s="33">
        <v>6.5934065934065936E-2</v>
      </c>
    </row>
    <row r="945" spans="1:11" ht="15" customHeight="1" x14ac:dyDescent="0.25">
      <c r="A945" t="s">
        <v>2468</v>
      </c>
      <c r="B945">
        <v>2017</v>
      </c>
      <c r="C945" s="20" t="s">
        <v>2538</v>
      </c>
      <c r="D945" s="20" t="s">
        <v>2539</v>
      </c>
      <c r="E945" s="21">
        <v>43199</v>
      </c>
      <c r="F945" s="21" t="s">
        <v>898</v>
      </c>
      <c r="G945" s="71" t="s">
        <v>2558</v>
      </c>
      <c r="H945" s="52">
        <v>115749.9</v>
      </c>
      <c r="I945" s="52">
        <v>71753.5</v>
      </c>
      <c r="J945" s="52">
        <v>43996.399999999994</v>
      </c>
      <c r="K945" s="33">
        <v>0.38009881650005745</v>
      </c>
    </row>
    <row r="946" spans="1:11" ht="15" customHeight="1" x14ac:dyDescent="0.25">
      <c r="A946" t="s">
        <v>2468</v>
      </c>
      <c r="B946">
        <v>2017</v>
      </c>
      <c r="C946" s="20" t="s">
        <v>2540</v>
      </c>
      <c r="D946" s="20" t="s">
        <v>2541</v>
      </c>
      <c r="E946" s="21" t="s">
        <v>2542</v>
      </c>
      <c r="F946" s="21" t="s">
        <v>507</v>
      </c>
      <c r="G946" s="71" t="s">
        <v>2559</v>
      </c>
      <c r="H946" s="52">
        <v>6108.75</v>
      </c>
      <c r="I946" s="52">
        <v>6066</v>
      </c>
      <c r="J946" s="52">
        <v>42.75</v>
      </c>
      <c r="K946" s="33">
        <v>6.9981583793738492E-3</v>
      </c>
    </row>
    <row r="947" spans="1:11" ht="15" customHeight="1" x14ac:dyDescent="0.25">
      <c r="A947" t="s">
        <v>2468</v>
      </c>
      <c r="B947">
        <v>2017</v>
      </c>
      <c r="C947" s="20" t="s">
        <v>2543</v>
      </c>
      <c r="D947" s="20" t="s">
        <v>2544</v>
      </c>
      <c r="E947" s="21" t="s">
        <v>2545</v>
      </c>
      <c r="F947" s="21" t="s">
        <v>898</v>
      </c>
      <c r="G947" s="71" t="s">
        <v>2560</v>
      </c>
      <c r="H947" s="52">
        <v>213663</v>
      </c>
      <c r="I947" s="52">
        <v>92340</v>
      </c>
      <c r="J947" s="52">
        <v>121323</v>
      </c>
      <c r="K947" s="33">
        <v>0.56782409682537449</v>
      </c>
    </row>
    <row r="948" spans="1:11" ht="15" customHeight="1" x14ac:dyDescent="0.25">
      <c r="A948" t="s">
        <v>2468</v>
      </c>
      <c r="B948">
        <v>2017</v>
      </c>
      <c r="C948" s="20" t="s">
        <v>2546</v>
      </c>
      <c r="D948" s="20"/>
      <c r="E948" s="21"/>
      <c r="F948" s="21" t="s">
        <v>898</v>
      </c>
      <c r="G948" s="71" t="s">
        <v>2561</v>
      </c>
      <c r="H948" s="52"/>
      <c r="I948" s="52"/>
      <c r="J948" s="52"/>
      <c r="K948" s="33"/>
    </row>
    <row r="949" spans="1:11" ht="15" customHeight="1" x14ac:dyDescent="0.25">
      <c r="A949" t="s">
        <v>2468</v>
      </c>
      <c r="B949">
        <v>2017</v>
      </c>
      <c r="C949" s="20" t="s">
        <v>2547</v>
      </c>
      <c r="D949" s="20" t="s">
        <v>2548</v>
      </c>
      <c r="E949" s="21" t="s">
        <v>2549</v>
      </c>
      <c r="F949" s="21" t="s">
        <v>516</v>
      </c>
      <c r="G949" s="71" t="s">
        <v>2562</v>
      </c>
      <c r="H949" s="52">
        <v>359422.25</v>
      </c>
      <c r="I949" s="52" t="s">
        <v>2563</v>
      </c>
      <c r="J949" s="52"/>
      <c r="K949" s="33"/>
    </row>
    <row r="950" spans="1:11" ht="15" customHeight="1" x14ac:dyDescent="0.25">
      <c r="A950" t="s">
        <v>2468</v>
      </c>
      <c r="B950">
        <v>2018</v>
      </c>
      <c r="C950" s="20" t="s">
        <v>2564</v>
      </c>
      <c r="D950" s="20" t="s">
        <v>2524</v>
      </c>
      <c r="E950" s="21" t="s">
        <v>2565</v>
      </c>
      <c r="F950" s="21" t="s">
        <v>508</v>
      </c>
      <c r="G950" s="71" t="s">
        <v>2583</v>
      </c>
      <c r="H950" s="52"/>
      <c r="I950" s="52"/>
      <c r="J950" s="52"/>
      <c r="K950" s="33"/>
    </row>
    <row r="951" spans="1:11" ht="15" customHeight="1" x14ac:dyDescent="0.25">
      <c r="A951" t="s">
        <v>2468</v>
      </c>
      <c r="B951">
        <v>2018</v>
      </c>
      <c r="C951" s="20" t="s">
        <v>2566</v>
      </c>
      <c r="D951" s="20" t="s">
        <v>2567</v>
      </c>
      <c r="E951" s="21"/>
      <c r="F951" s="21" t="s">
        <v>508</v>
      </c>
      <c r="G951" s="71" t="s">
        <v>2584</v>
      </c>
      <c r="H951" s="52"/>
      <c r="I951" s="52">
        <v>7990</v>
      </c>
      <c r="J951" s="52"/>
      <c r="K951" s="33"/>
    </row>
    <row r="952" spans="1:11" ht="15" customHeight="1" x14ac:dyDescent="0.25">
      <c r="A952" t="s">
        <v>2468</v>
      </c>
      <c r="B952">
        <v>2018</v>
      </c>
      <c r="C952" s="20" t="s">
        <v>2568</v>
      </c>
      <c r="D952" s="20" t="s">
        <v>2524</v>
      </c>
      <c r="E952" s="21" t="s">
        <v>2569</v>
      </c>
      <c r="F952" s="21" t="s">
        <v>516</v>
      </c>
      <c r="G952" s="71" t="s">
        <v>2550</v>
      </c>
      <c r="H952" s="52">
        <v>1152818.04</v>
      </c>
      <c r="I952" s="52">
        <v>1152818.04</v>
      </c>
      <c r="J952" s="52">
        <v>0</v>
      </c>
      <c r="K952" s="33">
        <v>0</v>
      </c>
    </row>
    <row r="953" spans="1:11" ht="15" customHeight="1" x14ac:dyDescent="0.25">
      <c r="A953" t="s">
        <v>2468</v>
      </c>
      <c r="B953">
        <v>2018</v>
      </c>
      <c r="C953" s="20" t="s">
        <v>2570</v>
      </c>
      <c r="D953" s="20"/>
      <c r="E953" s="21" t="s">
        <v>2571</v>
      </c>
      <c r="F953" s="21" t="s">
        <v>508</v>
      </c>
      <c r="G953" s="71" t="s">
        <v>2585</v>
      </c>
      <c r="H953" s="52"/>
      <c r="I953" s="52">
        <v>1256775.1100000001</v>
      </c>
      <c r="J953" s="52"/>
      <c r="K953" s="33"/>
    </row>
    <row r="954" spans="1:11" ht="15" customHeight="1" x14ac:dyDescent="0.25">
      <c r="A954" t="s">
        <v>2468</v>
      </c>
      <c r="B954">
        <v>2018</v>
      </c>
      <c r="C954" s="20" t="s">
        <v>2572</v>
      </c>
      <c r="D954" s="20" t="s">
        <v>2573</v>
      </c>
      <c r="E954" s="21">
        <v>43196</v>
      </c>
      <c r="F954" s="21" t="s">
        <v>507</v>
      </c>
      <c r="G954" s="71" t="s">
        <v>2586</v>
      </c>
      <c r="H954" s="52">
        <v>5379.05</v>
      </c>
      <c r="I954" s="52">
        <v>4185.96</v>
      </c>
      <c r="J954" s="52">
        <v>1193.0900000000001</v>
      </c>
      <c r="K954" s="33">
        <v>0.22180310649650034</v>
      </c>
    </row>
    <row r="955" spans="1:11" ht="15" customHeight="1" x14ac:dyDescent="0.25">
      <c r="A955" t="s">
        <v>2468</v>
      </c>
      <c r="B955">
        <v>2018</v>
      </c>
      <c r="C955" s="20" t="s">
        <v>2574</v>
      </c>
      <c r="D955" s="20" t="s">
        <v>2575</v>
      </c>
      <c r="E955" s="21">
        <v>43222</v>
      </c>
      <c r="F955" s="21" t="s">
        <v>507</v>
      </c>
      <c r="G955" s="71" t="s">
        <v>2587</v>
      </c>
      <c r="H955" s="52">
        <v>968.07</v>
      </c>
      <c r="I955" s="52">
        <v>602.70000000000005</v>
      </c>
      <c r="J955" s="52">
        <v>365.37</v>
      </c>
      <c r="K955" s="33">
        <v>0.37742105426260497</v>
      </c>
    </row>
    <row r="956" spans="1:11" ht="15" customHeight="1" x14ac:dyDescent="0.25">
      <c r="A956" t="s">
        <v>2468</v>
      </c>
      <c r="B956">
        <v>2018</v>
      </c>
      <c r="C956" s="20" t="s">
        <v>2576</v>
      </c>
      <c r="D956" s="20" t="s">
        <v>2577</v>
      </c>
      <c r="E956" s="21" t="s">
        <v>2578</v>
      </c>
      <c r="F956" s="21" t="s">
        <v>1443</v>
      </c>
      <c r="G956" s="71" t="s">
        <v>2588</v>
      </c>
      <c r="H956" s="52">
        <v>668333.5</v>
      </c>
      <c r="I956" s="52"/>
      <c r="J956" s="52"/>
      <c r="K956" s="33"/>
    </row>
    <row r="957" spans="1:11" ht="15" customHeight="1" x14ac:dyDescent="0.25">
      <c r="A957" t="s">
        <v>2468</v>
      </c>
      <c r="B957">
        <v>2018</v>
      </c>
      <c r="C957" s="20" t="s">
        <v>2579</v>
      </c>
      <c r="D957" s="20"/>
      <c r="E957" s="21"/>
      <c r="F957" s="21" t="s">
        <v>507</v>
      </c>
      <c r="G957" s="71" t="s">
        <v>2589</v>
      </c>
      <c r="H957" s="52"/>
      <c r="I957" s="52"/>
      <c r="J957" s="52"/>
      <c r="K957" s="33"/>
    </row>
    <row r="958" spans="1:11" ht="15" customHeight="1" x14ac:dyDescent="0.25">
      <c r="A958" t="s">
        <v>2468</v>
      </c>
      <c r="B958">
        <v>2018</v>
      </c>
      <c r="C958" s="20" t="s">
        <v>2580</v>
      </c>
      <c r="D958" s="20" t="s">
        <v>2581</v>
      </c>
      <c r="E958" s="21" t="s">
        <v>2582</v>
      </c>
      <c r="F958" s="21" t="s">
        <v>1443</v>
      </c>
      <c r="G958" s="71" t="s">
        <v>2590</v>
      </c>
      <c r="H958" s="52">
        <v>7757532</v>
      </c>
      <c r="I958" s="52">
        <v>4144107.96</v>
      </c>
      <c r="J958" s="52">
        <v>3613424.04</v>
      </c>
      <c r="K958" s="33">
        <v>0.46579557003438721</v>
      </c>
    </row>
    <row r="959" spans="1:11" ht="15" customHeight="1" x14ac:dyDescent="0.25">
      <c r="A959" t="s">
        <v>2611</v>
      </c>
      <c r="B959">
        <v>2018</v>
      </c>
      <c r="C959" s="20" t="s">
        <v>2612</v>
      </c>
      <c r="D959" s="20" t="s">
        <v>2618</v>
      </c>
      <c r="E959" s="21">
        <v>43353</v>
      </c>
      <c r="F959" s="21" t="s">
        <v>898</v>
      </c>
      <c r="G959" s="71" t="s">
        <v>2615</v>
      </c>
      <c r="H959" s="52">
        <v>51463.75</v>
      </c>
      <c r="I959" s="52">
        <v>47985</v>
      </c>
      <c r="J959" s="52">
        <v>3478.75</v>
      </c>
      <c r="K959" s="33">
        <v>6.7596123484977289E-2</v>
      </c>
    </row>
    <row r="960" spans="1:11" ht="15" customHeight="1" x14ac:dyDescent="0.25">
      <c r="A960" t="s">
        <v>2611</v>
      </c>
      <c r="B960">
        <v>2018</v>
      </c>
      <c r="C960" s="20" t="s">
        <v>2613</v>
      </c>
      <c r="D960" s="20" t="s">
        <v>2619</v>
      </c>
      <c r="E960" s="21">
        <v>43354</v>
      </c>
      <c r="F960" s="21" t="s">
        <v>507</v>
      </c>
      <c r="G960" s="71" t="s">
        <v>2616</v>
      </c>
      <c r="H960" s="52">
        <v>13542.85</v>
      </c>
      <c r="I960" s="52">
        <v>13540</v>
      </c>
      <c r="J960" s="52">
        <v>2.8500000000003638</v>
      </c>
      <c r="K960" s="33">
        <v>2.1044314896793244E-4</v>
      </c>
    </row>
    <row r="961" spans="1:11" ht="15" customHeight="1" x14ac:dyDescent="0.25">
      <c r="A961" t="s">
        <v>2611</v>
      </c>
      <c r="B961">
        <v>2018</v>
      </c>
      <c r="C961" s="20" t="s">
        <v>2614</v>
      </c>
      <c r="D961" s="20" t="s">
        <v>2620</v>
      </c>
      <c r="E961" s="21">
        <v>43272</v>
      </c>
      <c r="F961" s="21" t="s">
        <v>509</v>
      </c>
      <c r="G961" s="71" t="s">
        <v>2617</v>
      </c>
      <c r="H961" s="52">
        <v>4626036.08</v>
      </c>
      <c r="I961" s="52">
        <v>3485000</v>
      </c>
      <c r="J961" s="52">
        <v>1141036.08</v>
      </c>
      <c r="K961" s="33">
        <v>0.2466552487415965</v>
      </c>
    </row>
    <row r="962" spans="1:11" x14ac:dyDescent="0.25">
      <c r="G962" s="71"/>
    </row>
  </sheetData>
  <autoFilter ref="A1:K961" xr:uid="{00000000-0009-0000-0000-000016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Total</vt:lpstr>
      <vt:lpstr>Placar da Economia</vt:lpstr>
      <vt:lpstr>BD Consolidado</vt:lpstr>
      <vt:lpstr>BD</vt:lpstr>
      <vt:lpstr>Total!Area_de_impressao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Carolina de Almeida Cavalcanti</dc:creator>
  <cp:lastModifiedBy>Carla Rocha S. B. Arese</cp:lastModifiedBy>
  <cp:lastPrinted>2022-05-19T19:48:27Z</cp:lastPrinted>
  <dcterms:created xsi:type="dcterms:W3CDTF">2019-01-30T12:40:39Z</dcterms:created>
  <dcterms:modified xsi:type="dcterms:W3CDTF">2022-05-25T18:54:33Z</dcterms:modified>
</cp:coreProperties>
</file>